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5. Май\Временный рабочий мост\Документы АТП\Договор вр. мост\"/>
    </mc:Choice>
  </mc:AlternateContent>
  <bookViews>
    <workbookView xWindow="0" yWindow="0" windowWidth="21570" windowHeight="7455"/>
  </bookViews>
  <sheets>
    <sheet name="ВОР" sheetId="3" r:id="rId1"/>
  </sheets>
  <definedNames>
    <definedName name="_xlnm.Print_Titles" localSheetId="0">ВОР!$5:$5</definedName>
    <definedName name="_xlnm.Print_Area" localSheetId="0">ВОР!$A$1:$H$131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6" i="3" l="1"/>
  <c r="E123" i="3"/>
  <c r="E114" i="3"/>
  <c r="E113" i="3"/>
  <c r="E112" i="3"/>
  <c r="E111" i="3"/>
  <c r="E110" i="3"/>
  <c r="E105" i="3"/>
  <c r="E104" i="3"/>
  <c r="E103" i="3"/>
  <c r="E102" i="3"/>
  <c r="E101" i="3"/>
  <c r="E100" i="3"/>
  <c r="E99" i="3"/>
  <c r="E98" i="3"/>
  <c r="E97" i="3"/>
  <c r="E96" i="3"/>
  <c r="E95" i="3"/>
  <c r="E94" i="3"/>
  <c r="E92" i="3"/>
  <c r="E86" i="3"/>
  <c r="E85" i="3"/>
  <c r="E84" i="3"/>
  <c r="E83" i="3"/>
  <c r="E82" i="3"/>
  <c r="E76" i="3"/>
  <c r="E72" i="3"/>
  <c r="E67" i="3"/>
  <c r="E66" i="3"/>
  <c r="E65" i="3"/>
  <c r="E64" i="3"/>
  <c r="E63" i="3"/>
  <c r="E62" i="3"/>
  <c r="E60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</calcChain>
</file>

<file path=xl/sharedStrings.xml><?xml version="1.0" encoding="utf-8"?>
<sst xmlns="http://schemas.openxmlformats.org/spreadsheetml/2006/main" count="365" uniqueCount="159">
  <si>
    <t>№ п/п</t>
  </si>
  <si>
    <t>Наименование работ</t>
  </si>
  <si>
    <t>Ед. изм.</t>
  </si>
  <si>
    <t>Объем</t>
  </si>
  <si>
    <t>на выполнение работ по монтажу временного рабочего моста мостового перехода через р. Кудепста на объекте: «Автомобильная дорога «Обход Адлера» 
Этап 4. Основной этап строительства»</t>
  </si>
  <si>
    <t>Опора №1 и №4</t>
  </si>
  <si>
    <t>кг</t>
  </si>
  <si>
    <t>Шайба 20х100х100 мм.</t>
  </si>
  <si>
    <t>Болт М24 х 150 58</t>
  </si>
  <si>
    <t>Гайка М24.58</t>
  </si>
  <si>
    <t>Шайба 24</t>
  </si>
  <si>
    <t>1.1</t>
  </si>
  <si>
    <t>1.2</t>
  </si>
  <si>
    <t>1.3</t>
  </si>
  <si>
    <t>1.4</t>
  </si>
  <si>
    <t>1.5</t>
  </si>
  <si>
    <t>1.6</t>
  </si>
  <si>
    <t>1.7</t>
  </si>
  <si>
    <t>1.8</t>
  </si>
  <si>
    <t>Опора №2 и №3</t>
  </si>
  <si>
    <t>2.1</t>
  </si>
  <si>
    <t>2.2</t>
  </si>
  <si>
    <t>2.3</t>
  </si>
  <si>
    <t>2.4</t>
  </si>
  <si>
    <t>2.5</t>
  </si>
  <si>
    <t>2.6</t>
  </si>
  <si>
    <t>3.1</t>
  </si>
  <si>
    <t>Болт М24х80 110</t>
  </si>
  <si>
    <t>Гайка М24.110</t>
  </si>
  <si>
    <t>Мостовое полотно</t>
  </si>
  <si>
    <t>Плита ПАГ-14 0,14 х 2 х 6 м.</t>
  </si>
  <si>
    <t>Перильное ограждение</t>
  </si>
  <si>
    <t>Болт М24х200 58</t>
  </si>
  <si>
    <t>3.2</t>
  </si>
  <si>
    <t>3.3</t>
  </si>
  <si>
    <t>4.1</t>
  </si>
  <si>
    <t>5.1</t>
  </si>
  <si>
    <t>6.1</t>
  </si>
  <si>
    <t>м3</t>
  </si>
  <si>
    <t>м2</t>
  </si>
  <si>
    <t>Лист 10х276х86 мм.</t>
  </si>
  <si>
    <t>Лист 10х300х280 мм.</t>
  </si>
  <si>
    <t>Уголок 75х50х6 мм. L=300 мм.</t>
  </si>
  <si>
    <t>т</t>
  </si>
  <si>
    <t>монтажная арматура 6%</t>
  </si>
  <si>
    <t>1</t>
  </si>
  <si>
    <t>Вибропогружение металлических свай из труб ф530х8  L=14000:</t>
  </si>
  <si>
    <t>п.м</t>
  </si>
  <si>
    <t>Труба ∅ 530х8 мм / С255 по ГОСТ 27772-2021 L=14500 мм.</t>
  </si>
  <si>
    <t>Лист 10х650х400 мм./ С255 по ГОСТ 27772-2021</t>
  </si>
  <si>
    <t>Лист 10х320х400 мм./ С255 по ГОСТ 27772-2021</t>
  </si>
  <si>
    <t>Лист 16х650х650 мм. / С255 по ГОСТ 27772-2021</t>
  </si>
  <si>
    <t>Лист 8х150х600 мм. / С255 по ГОСТ 27772-2021</t>
  </si>
  <si>
    <t>2</t>
  </si>
  <si>
    <t>Вибропогружение металлических свай из труб ф530х8  L=12000:</t>
  </si>
  <si>
    <t>Труба ∅ 530х8 мм / С255 по ГОСТ 27772-2021 L=17500 мм.</t>
  </si>
  <si>
    <t>Лист 10х650х400 мм. / С255 по ГОСТ 27772-2021</t>
  </si>
  <si>
    <t>Лист 10х320х400 мм. / С255 по ГОСТ 27772-2021</t>
  </si>
  <si>
    <t xml:space="preserve">3 </t>
  </si>
  <si>
    <t>Монтаж ригеля Р-1</t>
  </si>
  <si>
    <t>тн</t>
  </si>
  <si>
    <t xml:space="preserve">Двутавр 55Б1 / С255 по ГОСТ 27772-2021 L=6000 мм. </t>
  </si>
  <si>
    <t>Лист 10х103х514 мм. / С255 по ГОСТ 27772-2021</t>
  </si>
  <si>
    <t>Лист 10х420х420 мм / С255 по ГОСТ 27772-2021</t>
  </si>
  <si>
    <t>4</t>
  </si>
  <si>
    <t>Монтаж опорных частей:</t>
  </si>
  <si>
    <t>Лист 30х300х440 мм. /С255 по ГОСТ 27772-2021</t>
  </si>
  <si>
    <t>4.2</t>
  </si>
  <si>
    <t>4.3</t>
  </si>
  <si>
    <t>4.4</t>
  </si>
  <si>
    <t>4.5</t>
  </si>
  <si>
    <t>5</t>
  </si>
  <si>
    <t>Окрашивание металлических поверхностей:</t>
  </si>
  <si>
    <t xml:space="preserve">Грунт-эмаль на основе модифицированной эпоксидной смолы, с высоким сухим остатком, типа ИЗОЛЭП-mastic </t>
  </si>
  <si>
    <t>Вибропогружение металлических свай из труб ф530х8  L=17000 в русло:</t>
  </si>
  <si>
    <t>Труба ∅ 530х8 мм L=5700 мм. / С255 по ГОСТ 27772-2021</t>
  </si>
  <si>
    <t>Труба ∅ 530х8 мм L=11800 мм. / С255 по ГОСТ 27772-2021</t>
  </si>
  <si>
    <t>Накладки из трубы ∅ 530х8, размерами 8х150х600 мм</t>
  </si>
  <si>
    <t>Вибропогружение металлических свай из труб ф530х8  L=19000 в русло:</t>
  </si>
  <si>
    <t>Труба ∅ 530х8 мм L=7700 мм. / С255 по ГОСТ 27772-2021</t>
  </si>
  <si>
    <t>3</t>
  </si>
  <si>
    <t>Монтаж ригеля Р-1:</t>
  </si>
  <si>
    <t>3.4</t>
  </si>
  <si>
    <t>Лист 16х400х1500 мм. / С255 по ГОСТ 27772-2021</t>
  </si>
  <si>
    <t>3.5</t>
  </si>
  <si>
    <t>Лист 16х350х1280 мм. / С255 по ГОСТ 27772-2021</t>
  </si>
  <si>
    <t xml:space="preserve">Пролетное строение </t>
  </si>
  <si>
    <t>Монтаж пролетного строения:</t>
  </si>
  <si>
    <t>Двутавр 70Ш4 / С255 по ГОСТ 27772-2021 L=11850 мм.</t>
  </si>
  <si>
    <t>Лист 10х140х652 мм. / С255 по ГОСТ 27772-2021</t>
  </si>
  <si>
    <t xml:space="preserve">Двутавр 55Б1 / С255 по ГОСТ 27772-2021 L=730 мм. </t>
  </si>
  <si>
    <t>Лист 12х250х460 мм. / С255 по ГОСТ 27772-2021</t>
  </si>
  <si>
    <t>шт</t>
  </si>
  <si>
    <t>Окрашивание металлических поверхностей</t>
  </si>
  <si>
    <t>Монтаж железобетонных плит ПАГ-14</t>
  </si>
  <si>
    <t>Лист 6х100х100 мм / С255 по ГОСТ 27772-2021</t>
  </si>
  <si>
    <t>Доска толщиной 25 мм.</t>
  </si>
  <si>
    <t>Шпилька М24х330 с загибом</t>
  </si>
  <si>
    <t>Монтаж перильного ограждения</t>
  </si>
  <si>
    <t>Швеллер 14 П / С255 по ГОСТ 27772-2021 L=1150 мм.</t>
  </si>
  <si>
    <t>Швеллер 14 П / С255 по ГОСТ 27772-2021 L=12000 мм.</t>
  </si>
  <si>
    <t>Лист 10х200х200 мм. / С255 по ГОСТ 27772-2021</t>
  </si>
  <si>
    <t>Лист 6х100х100 мм.  / С255 по ГОСТ 27772-2021</t>
  </si>
  <si>
    <t>Цементно-песчаный раствор М100</t>
  </si>
  <si>
    <t>Сопряжение с насыпью</t>
  </si>
  <si>
    <t>Монтаж детали Д-1</t>
  </si>
  <si>
    <t>Лист 20х200х200 мм.  / С255 по ГОСТ 27772-2021</t>
  </si>
  <si>
    <t>Лист 20х20х180 мм  / С255 по ГОСТ 27772-2021</t>
  </si>
  <si>
    <t>Лист 10х100х200 мм.  / С255 по ГОСТ 27772-2021</t>
  </si>
  <si>
    <t>Лист 10х160х160 мм.  / С255 по ГОСТ 27772-2021</t>
  </si>
  <si>
    <t>Монтаж детали Д-2</t>
  </si>
  <si>
    <t>Лист 4х185х50 мм.  / С255 по ГОСТ 27772-2021</t>
  </si>
  <si>
    <t>Лист 4х96х50мм. / С255 по ГОСТ 27772-2021</t>
  </si>
  <si>
    <t>Монтаж листа 16х240х563</t>
  </si>
  <si>
    <t>Лист 16х240х563 мм.</t>
  </si>
  <si>
    <t>Вибропогружение свай из двутавров  L=8000</t>
  </si>
  <si>
    <t>Двутавр 55Б1 L=8000 мм.</t>
  </si>
  <si>
    <t>Укладка щебня М800 фр. 20-40 с уплотнением</t>
  </si>
  <si>
    <t>Щебень М800 фр. 20-40</t>
  </si>
  <si>
    <t>6</t>
  </si>
  <si>
    <t>Укладка блока ФБС</t>
  </si>
  <si>
    <t>Блок ФБС 24.4.6- Т, размерами 2,4х0,6х0,4 м</t>
  </si>
  <si>
    <t>7</t>
  </si>
  <si>
    <t>Монтаж швеллеров 30П</t>
  </si>
  <si>
    <t>7.1</t>
  </si>
  <si>
    <t>Швеллер 30 П, L=7200 мм.  / С255 по ГОСТ 27772-2021</t>
  </si>
  <si>
    <t>7.2</t>
  </si>
  <si>
    <t>7.3</t>
  </si>
  <si>
    <t>7.4</t>
  </si>
  <si>
    <t>8</t>
  </si>
  <si>
    <t>Устройство цементно-песчаного раствора</t>
  </si>
  <si>
    <t>8.1</t>
  </si>
  <si>
    <t>9</t>
  </si>
  <si>
    <t xml:space="preserve">Монтаж железобетонных плит 7,0х3,0х0,3 </t>
  </si>
  <si>
    <t>9.1</t>
  </si>
  <si>
    <t>Бетон тяжелый класса В25 F1200 W6</t>
  </si>
  <si>
    <t>9.2</t>
  </si>
  <si>
    <t>арматура ∅12 А400</t>
  </si>
  <si>
    <t>9.3</t>
  </si>
  <si>
    <t>арматура ∅14 А400</t>
  </si>
  <si>
    <t>9.4</t>
  </si>
  <si>
    <t>арматура ∅25 А400</t>
  </si>
  <si>
    <t>9.5</t>
  </si>
  <si>
    <t>10</t>
  </si>
  <si>
    <t>Монтаж арматурных стержней А400 ф25</t>
  </si>
  <si>
    <t>11</t>
  </si>
  <si>
    <t xml:space="preserve">Устройство рулонной гидроизоляции </t>
  </si>
  <si>
    <t>12</t>
  </si>
  <si>
    <t>12.1</t>
  </si>
  <si>
    <t>13</t>
  </si>
  <si>
    <t xml:space="preserve">Устройство гидроизоляции поверхности железобетонных плит </t>
  </si>
  <si>
    <t>14</t>
  </si>
  <si>
    <t>Обстройка лесоматериалом</t>
  </si>
  <si>
    <t>Приложение №1
к Договору №_______ от "______" _____________ 2025 г.</t>
  </si>
  <si>
    <t xml:space="preserve">Ведомость объемов и стоимости работ </t>
  </si>
  <si>
    <t>*Цена за ед-цу, руб.без НДС **</t>
  </si>
  <si>
    <t>*Стоимость, руб. без НДС**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</si>
  <si>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</si>
  <si>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 Столбцы 5,6 заполняются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</si>
</sst>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000"/>
    <numFmt numFmtId="166" formatCode="0.0000"/>
    <numFmt numFmtId="167" formatCode="0.00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799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8" fillId="0" borderId="0"/>
    <xf numFmtId="0" fontId="5" fillId="0" borderId="0"/>
    <xf numFmtId="0" fontId="18" fillId="0" borderId="0"/>
    <xf numFmtId="0" fontId="5" fillId="0" borderId="0"/>
    <xf numFmtId="164" fontId="5" fillId="0" borderId="0" applyFont="0" applyFill="0" applyBorder="0" applyAlignment="0" applyProtection="0"/>
    <xf numFmtId="0" fontId="19" fillId="0" borderId="0"/>
    <xf numFmtId="0" fontId="20" fillId="0" borderId="0">
      <alignment vertical="top"/>
      <protection locked="0"/>
    </xf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5" fillId="0" borderId="0"/>
    <xf numFmtId="0" fontId="13" fillId="0" borderId="0"/>
    <xf numFmtId="0" fontId="21" fillId="0" borderId="0">
      <alignment horizontal="left" vertical="top" wrapText="1"/>
    </xf>
    <xf numFmtId="0" fontId="5" fillId="0" borderId="0"/>
    <xf numFmtId="0" fontId="15" fillId="0" borderId="0"/>
    <xf numFmtId="0" fontId="13" fillId="0" borderId="0"/>
    <xf numFmtId="0" fontId="1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 applyAlignment="1">
      <alignment vertical="center"/>
    </xf>
    <xf numFmtId="1" fontId="11" fillId="0" borderId="1" xfId="1" applyNumberFormat="1" applyFont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43" fontId="23" fillId="0" borderId="0" xfId="2" applyFont="1" applyFill="1" applyAlignment="1">
      <alignment vertical="center" wrapText="1"/>
    </xf>
    <xf numFmtId="0" fontId="9" fillId="0" borderId="0" xfId="1" applyFont="1" applyAlignment="1">
      <alignment vertical="center" wrapText="1"/>
    </xf>
    <xf numFmtId="0" fontId="11" fillId="0" borderId="1" xfId="279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43" fontId="23" fillId="0" borderId="0" xfId="2" applyFont="1" applyFill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22" fillId="0" borderId="0" xfId="369" applyFont="1" applyAlignment="1">
      <alignment horizontal="center" vertical="center" wrapText="1"/>
    </xf>
    <xf numFmtId="0" fontId="22" fillId="0" borderId="0" xfId="369" applyFont="1" applyAlignment="1">
      <alignment vertical="center" wrapText="1"/>
    </xf>
    <xf numFmtId="49" fontId="8" fillId="0" borderId="0" xfId="369" applyNumberFormat="1" applyFont="1" applyAlignment="1">
      <alignment vertical="top" wrapText="1"/>
    </xf>
    <xf numFmtId="0" fontId="8" fillId="0" borderId="0" xfId="369" applyFont="1" applyAlignment="1">
      <alignment horizontal="center" vertical="top" wrapText="1"/>
    </xf>
    <xf numFmtId="0" fontId="8" fillId="0" borderId="0" xfId="369" applyFont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/>
    </xf>
    <xf numFmtId="0" fontId="25" fillId="2" borderId="1" xfId="21" applyFont="1" applyFill="1" applyBorder="1" applyAlignment="1">
      <alignment horizontal="right" vertical="center" wrapText="1"/>
    </xf>
    <xf numFmtId="165" fontId="25" fillId="2" borderId="1" xfId="21" applyNumberFormat="1" applyFont="1" applyFill="1" applyBorder="1" applyAlignment="1">
      <alignment horizontal="center" vertical="center"/>
    </xf>
    <xf numFmtId="0" fontId="25" fillId="2" borderId="1" xfId="2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0" fontId="25" fillId="2" borderId="1" xfId="2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23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23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/>
    </xf>
    <xf numFmtId="1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67" fontId="23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1" fontId="12" fillId="0" borderId="1" xfId="1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0" fontId="22" fillId="0" borderId="1" xfId="1" applyFont="1" applyBorder="1" applyAlignment="1">
      <alignment vertical="center" wrapText="1"/>
    </xf>
    <xf numFmtId="43" fontId="23" fillId="0" borderId="0" xfId="2" applyFont="1" applyFill="1" applyAlignment="1">
      <alignment horizontal="right" vertical="center" wrapText="1"/>
    </xf>
    <xf numFmtId="0" fontId="8" fillId="0" borderId="0" xfId="369" applyFont="1" applyAlignment="1">
      <alignment horizontal="left" vertical="top" wrapText="1"/>
    </xf>
    <xf numFmtId="0" fontId="9" fillId="0" borderId="0" xfId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</cellXfs>
  <cellStyles count="799">
    <cellStyle name="Обычный" xfId="0" builtinId="0"/>
    <cellStyle name="Обычный 10" xfId="63"/>
    <cellStyle name="Обычный 11" xfId="69"/>
    <cellStyle name="Обычный 11 2" xfId="666"/>
    <cellStyle name="Обычный 11 3" xfId="554"/>
    <cellStyle name="Обычный 11 4" xfId="741"/>
    <cellStyle name="Обычный 11 5" xfId="419"/>
    <cellStyle name="Обычный 12" xfId="68"/>
    <cellStyle name="Обычный 12 2" xfId="678"/>
    <cellStyle name="Обычный 12 3" xfId="740"/>
    <cellStyle name="Обычный 12 4" xfId="431"/>
    <cellStyle name="Обычный 13" xfId="55"/>
    <cellStyle name="Обычный 13 10" xfId="356"/>
    <cellStyle name="Обычный 13 2" xfId="70"/>
    <cellStyle name="Обычный 13 2 2" xfId="183"/>
    <cellStyle name="Обычный 13 2 2 2" xfId="654"/>
    <cellStyle name="Обычный 13 2 2 3" xfId="542"/>
    <cellStyle name="Обычный 13 2 2 4" xfId="407"/>
    <cellStyle name="Обычный 13 2 3" xfId="629"/>
    <cellStyle name="Обычный 13 2 4" xfId="517"/>
    <cellStyle name="Обычный 13 2 5" xfId="742"/>
    <cellStyle name="Обычный 13 2 6" xfId="382"/>
    <cellStyle name="Обычный 13 3" xfId="126"/>
    <cellStyle name="Обычный 13 3 2" xfId="664"/>
    <cellStyle name="Обычный 13 3 3" xfId="552"/>
    <cellStyle name="Обычный 13 3 4" xfId="417"/>
    <cellStyle name="Обычный 13 4" xfId="182"/>
    <cellStyle name="Обычный 13 4 2" xfId="645"/>
    <cellStyle name="Обычный 13 4 3" xfId="533"/>
    <cellStyle name="Обычный 13 4 4" xfId="398"/>
    <cellStyle name="Обычный 13 5" xfId="427"/>
    <cellStyle name="Обычный 13 5 2" xfId="674"/>
    <cellStyle name="Обычный 13 5 3" xfId="562"/>
    <cellStyle name="Обычный 13 6" xfId="439"/>
    <cellStyle name="Обычный 13 6 2" xfId="686"/>
    <cellStyle name="Обычный 13 7" xfId="604"/>
    <cellStyle name="Обычный 13 8" xfId="491"/>
    <cellStyle name="Обычный 13 9" xfId="729"/>
    <cellStyle name="Обычный 16" xfId="67"/>
    <cellStyle name="Обычный 16 2" xfId="71"/>
    <cellStyle name="Обычный 16 2 2" xfId="185"/>
    <cellStyle name="Обычный 16 2 2 2" xfId="743"/>
    <cellStyle name="Обычный 16 2 3" xfId="614"/>
    <cellStyle name="Обычный 16 3" xfId="127"/>
    <cellStyle name="Обычный 16 3 2" xfId="501"/>
    <cellStyle name="Обычный 16 4" xfId="184"/>
    <cellStyle name="Обычный 16 4 2" xfId="739"/>
    <cellStyle name="Обычный 16 5" xfId="366"/>
    <cellStyle name="Обычный 18" xfId="440"/>
    <cellStyle name="Обычный 2" xfId="1"/>
    <cellStyle name="Обычный 2 10" xfId="428"/>
    <cellStyle name="Обычный 2 10 2" xfId="675"/>
    <cellStyle name="Обычный 2 10 3" xfId="449"/>
    <cellStyle name="Обычный 2 11" xfId="433"/>
    <cellStyle name="Обычный 2 11 2" xfId="680"/>
    <cellStyle name="Обычный 2 12" xfId="441"/>
    <cellStyle name="Обычный 2 12 2" xfId="564"/>
    <cellStyle name="Обычный 2 13" xfId="444"/>
    <cellStyle name="Обычный 2 14" xfId="687"/>
    <cellStyle name="Обычный 2 15" xfId="314"/>
    <cellStyle name="Обычный 2 2" xfId="8"/>
    <cellStyle name="Обычный 2 2 2" xfId="371"/>
    <cellStyle name="Обычный 2 2 2 2" xfId="618"/>
    <cellStyle name="Обычный 2 2 2 3" xfId="506"/>
    <cellStyle name="Обычный 2 2 3" xfId="387"/>
    <cellStyle name="Обычный 2 2 3 2" xfId="634"/>
    <cellStyle name="Обычный 2 2 3 3" xfId="522"/>
    <cellStyle name="Обычный 2 2 7 2" xfId="10"/>
    <cellStyle name="Обычный 2 3" xfId="58"/>
    <cellStyle name="Обычный 2 3 2" xfId="73"/>
    <cellStyle name="Обычный 2 3 2 2" xfId="188"/>
    <cellStyle name="Обычный 2 3 2 2 2" xfId="623"/>
    <cellStyle name="Обычный 2 3 2 3" xfId="511"/>
    <cellStyle name="Обычный 2 3 2 4" xfId="745"/>
    <cellStyle name="Обычный 2 3 2 5" xfId="376"/>
    <cellStyle name="Обычный 2 3 3" xfId="129"/>
    <cellStyle name="Обычный 2 3 3 2" xfId="639"/>
    <cellStyle name="Обычный 2 3 3 3" xfId="527"/>
    <cellStyle name="Обычный 2 3 3 4" xfId="392"/>
    <cellStyle name="Обычный 2 3 4" xfId="187"/>
    <cellStyle name="Обычный 2 3 4 2" xfId="606"/>
    <cellStyle name="Обычный 2 3 5" xfId="493"/>
    <cellStyle name="Обычный 2 3 6" xfId="731"/>
    <cellStyle name="Обычный 2 3 7" xfId="358"/>
    <cellStyle name="Обычный 2 4" xfId="13"/>
    <cellStyle name="Обычный 2 4 2" xfId="383"/>
    <cellStyle name="Обычный 2 4 2 2" xfId="630"/>
    <cellStyle name="Обычный 2 4 2 3" xfId="518"/>
    <cellStyle name="Обычный 2 4 3" xfId="401"/>
    <cellStyle name="Обычный 2 4 3 2" xfId="648"/>
    <cellStyle name="Обычный 2 4 3 3" xfId="536"/>
    <cellStyle name="Обычный 2 5" xfId="72"/>
    <cellStyle name="Обычный 2 5 2" xfId="130"/>
    <cellStyle name="Обычный 2 5 2 2" xfId="658"/>
    <cellStyle name="Обычный 2 5 2 3" xfId="546"/>
    <cellStyle name="Обычный 2 5 2 4" xfId="411"/>
    <cellStyle name="Обычный 2 5 3" xfId="189"/>
    <cellStyle name="Обычный 2 5 3 2" xfId="615"/>
    <cellStyle name="Обычный 2 5 4" xfId="502"/>
    <cellStyle name="Обычный 2 5 5" xfId="744"/>
    <cellStyle name="Обычный 2 5 6" xfId="367"/>
    <cellStyle name="Обычный 2 6" xfId="14"/>
    <cellStyle name="Обычный 2 7" xfId="4"/>
    <cellStyle name="Обычный 2 7 10" xfId="437"/>
    <cellStyle name="Обычный 2 7 10 2" xfId="684"/>
    <cellStyle name="Обычный 2 7 11" xfId="566"/>
    <cellStyle name="Обычный 2 7 12" xfId="452"/>
    <cellStyle name="Обычный 2 7 13" xfId="690"/>
    <cellStyle name="Обычный 2 7 14" xfId="317"/>
    <cellStyle name="Обычный 2 7 2" xfId="27"/>
    <cellStyle name="Обычный 2 7 2 2" xfId="46"/>
    <cellStyle name="Обычный 2 7 2 2 2" xfId="76"/>
    <cellStyle name="Обычный 2 7 2 2 2 2" xfId="193"/>
    <cellStyle name="Обычный 2 7 2 2 2 2 2" xfId="748"/>
    <cellStyle name="Обычный 2 7 2 2 2 3" xfId="595"/>
    <cellStyle name="Обычный 2 7 2 2 3" xfId="133"/>
    <cellStyle name="Обычный 2 7 2 2 3 2" xfId="482"/>
    <cellStyle name="Обычный 2 7 2 2 4" xfId="192"/>
    <cellStyle name="Обычный 2 7 2 2 4 2" xfId="720"/>
    <cellStyle name="Обычный 2 7 2 2 5" xfId="347"/>
    <cellStyle name="Обычный 2 7 2 3" xfId="75"/>
    <cellStyle name="Обычный 2 7 2 3 2" xfId="194"/>
    <cellStyle name="Обычный 2 7 2 3 2 2" xfId="652"/>
    <cellStyle name="Обычный 2 7 2 3 3" xfId="540"/>
    <cellStyle name="Обычный 2 7 2 3 4" xfId="747"/>
    <cellStyle name="Обычный 2 7 2 3 5" xfId="405"/>
    <cellStyle name="Обычный 2 7 2 4" xfId="132"/>
    <cellStyle name="Обычный 2 7 2 4 2" xfId="577"/>
    <cellStyle name="Обычный 2 7 2 5" xfId="191"/>
    <cellStyle name="Обычный 2 7 2 5 2" xfId="464"/>
    <cellStyle name="Обычный 2 7 2 6" xfId="702"/>
    <cellStyle name="Обычный 2 7 2 7" xfId="329"/>
    <cellStyle name="Обычный 2 7 3" xfId="16"/>
    <cellStyle name="Обычный 2 7 3 10" xfId="324"/>
    <cellStyle name="Обычный 2 7 3 2" xfId="31"/>
    <cellStyle name="Обычный 2 7 3 2 2" xfId="50"/>
    <cellStyle name="Обычный 2 7 3 2 2 2" xfId="79"/>
    <cellStyle name="Обычный 2 7 3 2 2 2 2" xfId="198"/>
    <cellStyle name="Обычный 2 7 3 2 2 2 2 2" xfId="751"/>
    <cellStyle name="Обычный 2 7 3 2 2 2 3" xfId="599"/>
    <cellStyle name="Обычный 2 7 3 2 2 3" xfId="136"/>
    <cellStyle name="Обычный 2 7 3 2 2 3 2" xfId="486"/>
    <cellStyle name="Обычный 2 7 3 2 2 4" xfId="197"/>
    <cellStyle name="Обычный 2 7 3 2 2 4 2" xfId="724"/>
    <cellStyle name="Обычный 2 7 3 2 2 5" xfId="351"/>
    <cellStyle name="Обычный 2 7 3 2 3" xfId="78"/>
    <cellStyle name="Обычный 2 7 3 2 3 2" xfId="199"/>
    <cellStyle name="Обычный 2 7 3 2 3 2 2" xfId="750"/>
    <cellStyle name="Обычный 2 7 3 2 3 3" xfId="581"/>
    <cellStyle name="Обычный 2 7 3 2 4" xfId="135"/>
    <cellStyle name="Обычный 2 7 3 2 4 2" xfId="468"/>
    <cellStyle name="Обычный 2 7 3 2 5" xfId="196"/>
    <cellStyle name="Обычный 2 7 3 2 5 2" xfId="706"/>
    <cellStyle name="Обычный 2 7 3 2 6" xfId="333"/>
    <cellStyle name="Обычный 2 7 3 3" xfId="41"/>
    <cellStyle name="Обычный 2 7 3 3 2" xfId="80"/>
    <cellStyle name="Обычный 2 7 3 3 2 2" xfId="201"/>
    <cellStyle name="Обычный 2 7 3 3 2 2 2" xfId="752"/>
    <cellStyle name="Обычный 2 7 3 3 2 3" xfId="590"/>
    <cellStyle name="Обычный 2 7 3 3 3" xfId="137"/>
    <cellStyle name="Обычный 2 7 3 3 3 2" xfId="477"/>
    <cellStyle name="Обычный 2 7 3 3 4" xfId="200"/>
    <cellStyle name="Обычный 2 7 3 3 4 2" xfId="715"/>
    <cellStyle name="Обычный 2 7 3 3 5" xfId="342"/>
    <cellStyle name="Обычный 2 7 3 4" xfId="61"/>
    <cellStyle name="Обычный 2 7 3 4 2" xfId="81"/>
    <cellStyle name="Обычный 2 7 3 4 2 2" xfId="203"/>
    <cellStyle name="Обычный 2 7 3 4 2 2 2" xfId="753"/>
    <cellStyle name="Обычный 2 7 3 4 2 3" xfId="609"/>
    <cellStyle name="Обычный 2 7 3 4 3" xfId="138"/>
    <cellStyle name="Обычный 2 7 3 4 3 2" xfId="496"/>
    <cellStyle name="Обычный 2 7 3 4 4" xfId="202"/>
    <cellStyle name="Обычный 2 7 3 4 4 2" xfId="734"/>
    <cellStyle name="Обычный 2 7 3 4 5" xfId="361"/>
    <cellStyle name="Обычный 2 7 3 5" xfId="77"/>
    <cellStyle name="Обычный 2 7 3 5 2" xfId="204"/>
    <cellStyle name="Обычный 2 7 3 5 2 2" xfId="662"/>
    <cellStyle name="Обычный 2 7 3 5 3" xfId="550"/>
    <cellStyle name="Обычный 2 7 3 5 4" xfId="749"/>
    <cellStyle name="Обычный 2 7 3 5 5" xfId="415"/>
    <cellStyle name="Обычный 2 7 3 6" xfId="134"/>
    <cellStyle name="Обычный 2 7 3 6 2" xfId="458"/>
    <cellStyle name="Обычный 2 7 3 7" xfId="195"/>
    <cellStyle name="Обычный 2 7 3 7 2" xfId="572"/>
    <cellStyle name="Обычный 2 7 3 8" xfId="446"/>
    <cellStyle name="Обычный 2 7 3 9" xfId="697"/>
    <cellStyle name="Обычный 2 7 4" xfId="37"/>
    <cellStyle name="Обычный 2 7 4 2" xfId="82"/>
    <cellStyle name="Обычный 2 7 4 2 2" xfId="206"/>
    <cellStyle name="Обычный 2 7 4 2 2 2" xfId="754"/>
    <cellStyle name="Обычный 2 7 4 2 3" xfId="586"/>
    <cellStyle name="Обычный 2 7 4 3" xfId="139"/>
    <cellStyle name="Обычный 2 7 4 3 2" xfId="473"/>
    <cellStyle name="Обычный 2 7 4 4" xfId="205"/>
    <cellStyle name="Обычный 2 7 4 4 2" xfId="711"/>
    <cellStyle name="Обычный 2 7 4 5" xfId="338"/>
    <cellStyle name="Обычный 2 7 5" xfId="9"/>
    <cellStyle name="Обычный 2 7 5 2" xfId="83"/>
    <cellStyle name="Обычный 2 7 5 2 2" xfId="208"/>
    <cellStyle name="Обычный 2 7 5 2 2 2" xfId="755"/>
    <cellStyle name="Обычный 2 7 5 2 3" xfId="568"/>
    <cellStyle name="Обычный 2 7 5 3" xfId="140"/>
    <cellStyle name="Обычный 2 7 5 3 2" xfId="454"/>
    <cellStyle name="Обычный 2 7 5 4" xfId="207"/>
    <cellStyle name="Обычный 2 7 5 4 2" xfId="693"/>
    <cellStyle name="Обычный 2 7 5 5" xfId="320"/>
    <cellStyle name="Обычный 2 7 6" xfId="74"/>
    <cellStyle name="Обычный 2 7 6 2" xfId="209"/>
    <cellStyle name="Обычный 2 7 6 2 2" xfId="627"/>
    <cellStyle name="Обычный 2 7 6 3" xfId="515"/>
    <cellStyle name="Обычный 2 7 6 4" xfId="746"/>
    <cellStyle name="Обычный 2 7 6 5" xfId="380"/>
    <cellStyle name="Обычный 2 7 7" xfId="5"/>
    <cellStyle name="Обычный 2 7 7 10" xfId="318"/>
    <cellStyle name="Обычный 2 7 7 2" xfId="84"/>
    <cellStyle name="Обычный 2 7 7 2 2" xfId="211"/>
    <cellStyle name="Обычный 2 7 7 2 2 2" xfId="653"/>
    <cellStyle name="Обычный 2 7 7 2 2 3" xfId="541"/>
    <cellStyle name="Обычный 2 7 7 2 2 4" xfId="406"/>
    <cellStyle name="Обычный 2 7 7 2 3" xfId="628"/>
    <cellStyle name="Обычный 2 7 7 2 4" xfId="516"/>
    <cellStyle name="Обычный 2 7 7 2 5" xfId="756"/>
    <cellStyle name="Обычный 2 7 7 2 6" xfId="381"/>
    <cellStyle name="Обычный 2 7 7 3" xfId="141"/>
    <cellStyle name="Обычный 2 7 7 3 2" xfId="663"/>
    <cellStyle name="Обычный 2 7 7 3 3" xfId="551"/>
    <cellStyle name="Обычный 2 7 7 3 4" xfId="416"/>
    <cellStyle name="Обычный 2 7 7 4" xfId="210"/>
    <cellStyle name="Обычный 2 7 7 4 2" xfId="644"/>
    <cellStyle name="Обычный 2 7 7 4 3" xfId="532"/>
    <cellStyle name="Обычный 2 7 7 4 4" xfId="397"/>
    <cellStyle name="Обычный 2 7 7 5" xfId="426"/>
    <cellStyle name="Обычный 2 7 7 5 2" xfId="673"/>
    <cellStyle name="Обычный 2 7 7 5 3" xfId="561"/>
    <cellStyle name="Обычный 2 7 7 6" xfId="438"/>
    <cellStyle name="Обычный 2 7 7 6 2" xfId="685"/>
    <cellStyle name="Обычный 2 7 7 7" xfId="567"/>
    <cellStyle name="Обычный 2 7 7 8" xfId="453"/>
    <cellStyle name="Обычный 2 7 7 9" xfId="691"/>
    <cellStyle name="Обычный 2 7 8" xfId="131"/>
    <cellStyle name="Обычный 2 7 8 2" xfId="643"/>
    <cellStyle name="Обычный 2 7 8 3" xfId="531"/>
    <cellStyle name="Обычный 2 7 8 4" xfId="396"/>
    <cellStyle name="Обычный 2 7 9" xfId="190"/>
    <cellStyle name="Обычный 2 7 9 2" xfId="672"/>
    <cellStyle name="Обычный 2 7 9 3" xfId="560"/>
    <cellStyle name="Обычный 2 7 9 4" xfId="425"/>
    <cellStyle name="Обычный 2 8" xfId="128"/>
    <cellStyle name="Обычный 2 8 2" xfId="632"/>
    <cellStyle name="Обычный 2 8 3" xfId="520"/>
    <cellStyle name="Обычный 2 8 4" xfId="385"/>
    <cellStyle name="Обычный 2 9" xfId="186"/>
    <cellStyle name="Обычный 2 9 2" xfId="668"/>
    <cellStyle name="Обычный 2 9 3" xfId="556"/>
    <cellStyle name="Обычный 2 9 4" xfId="421"/>
    <cellStyle name="Обычный 3" xfId="21"/>
    <cellStyle name="Обычный 3 2" xfId="60"/>
    <cellStyle name="Обычный 3 2 2" xfId="85"/>
    <cellStyle name="Обычный 3 2 2 2" xfId="213"/>
    <cellStyle name="Обычный 3 2 2 2 2" xfId="757"/>
    <cellStyle name="Обычный 3 2 2 3" xfId="608"/>
    <cellStyle name="Обычный 3 2 3" xfId="142"/>
    <cellStyle name="Обычный 3 2 3 2" xfId="495"/>
    <cellStyle name="Обычный 3 2 4" xfId="212"/>
    <cellStyle name="Обычный 3 2 4 2" xfId="733"/>
    <cellStyle name="Обычный 3 2 5" xfId="360"/>
    <cellStyle name="Обычный 3 3" xfId="7"/>
    <cellStyle name="Обычный 3 4" xfId="369"/>
    <cellStyle name="Обычный 3 4 2" xfId="504"/>
    <cellStyle name="Обычный 3 5" xfId="462"/>
    <cellStyle name="Обычный 3 6" xfId="448"/>
    <cellStyle name="Обычный 4" xfId="25"/>
    <cellStyle name="Обычный 4 2" xfId="22"/>
    <cellStyle name="Обычный 4 2 2" xfId="24"/>
    <cellStyle name="Обычный 4 3" xfId="36"/>
    <cellStyle name="Обычный 4 4" xfId="374"/>
    <cellStyle name="Обычный 4 4 2" xfId="621"/>
    <cellStyle name="Обычный 4 4 3" xfId="509"/>
    <cellStyle name="Обычный 4 5" xfId="390"/>
    <cellStyle name="Обычный 4 5 2" xfId="637"/>
    <cellStyle name="Обычный 4 5 3" xfId="525"/>
    <cellStyle name="Обычный 5" xfId="23"/>
    <cellStyle name="Обычный 5 2" xfId="35"/>
    <cellStyle name="Обычный 5 2 2" xfId="54"/>
    <cellStyle name="Обычный 5 2 2 2" xfId="88"/>
    <cellStyle name="Обычный 5 2 2 2 2" xfId="217"/>
    <cellStyle name="Обычный 5 2 2 2 2 2" xfId="760"/>
    <cellStyle name="Обычный 5 2 2 2 3" xfId="603"/>
    <cellStyle name="Обычный 5 2 2 3" xfId="145"/>
    <cellStyle name="Обычный 5 2 2 3 2" xfId="490"/>
    <cellStyle name="Обычный 5 2 2 4" xfId="216"/>
    <cellStyle name="Обычный 5 2 2 4 2" xfId="728"/>
    <cellStyle name="Обычный 5 2 2 5" xfId="355"/>
    <cellStyle name="Обычный 5 2 3" xfId="87"/>
    <cellStyle name="Обычный 5 2 3 2" xfId="218"/>
    <cellStyle name="Обычный 5 2 3 2 2" xfId="759"/>
    <cellStyle name="Обычный 5 2 3 3" xfId="585"/>
    <cellStyle name="Обычный 5 2 4" xfId="144"/>
    <cellStyle name="Обычный 5 2 4 2" xfId="472"/>
    <cellStyle name="Обычный 5 2 5" xfId="215"/>
    <cellStyle name="Обычный 5 2 5 2" xfId="710"/>
    <cellStyle name="Обычный 5 2 6" xfId="337"/>
    <cellStyle name="Обычный 5 3" xfId="45"/>
    <cellStyle name="Обычный 5 3 2" xfId="89"/>
    <cellStyle name="Обычный 5 3 2 2" xfId="220"/>
    <cellStyle name="Обычный 5 3 2 2 2" xfId="761"/>
    <cellStyle name="Обычный 5 3 2 3" xfId="594"/>
    <cellStyle name="Обычный 5 3 3" xfId="146"/>
    <cellStyle name="Обычный 5 3 3 2" xfId="481"/>
    <cellStyle name="Обычный 5 3 4" xfId="219"/>
    <cellStyle name="Обычный 5 3 4 2" xfId="719"/>
    <cellStyle name="Обычный 5 3 5" xfId="346"/>
    <cellStyle name="Обычный 5 4" xfId="64"/>
    <cellStyle name="Обычный 5 4 2" xfId="65"/>
    <cellStyle name="Обычный 5 4 2 2" xfId="91"/>
    <cellStyle name="Обычный 5 4 2 2 2" xfId="223"/>
    <cellStyle name="Обычный 5 4 2 2 2 2" xfId="763"/>
    <cellStyle name="Обычный 5 4 2 2 3" xfId="612"/>
    <cellStyle name="Обычный 5 4 2 3" xfId="148"/>
    <cellStyle name="Обычный 5 4 2 3 2" xfId="499"/>
    <cellStyle name="Обычный 5 4 2 4" xfId="222"/>
    <cellStyle name="Обычный 5 4 2 4 2" xfId="737"/>
    <cellStyle name="Обычный 5 4 2 5" xfId="364"/>
    <cellStyle name="Обычный 5 4 3" xfId="90"/>
    <cellStyle name="Обычный 5 4 3 2" xfId="224"/>
    <cellStyle name="Обычный 5 4 3 2 2" xfId="762"/>
    <cellStyle name="Обычный 5 4 3 3" xfId="611"/>
    <cellStyle name="Обычный 5 4 4" xfId="147"/>
    <cellStyle name="Обычный 5 4 4 2" xfId="498"/>
    <cellStyle name="Обычный 5 4 5" xfId="221"/>
    <cellStyle name="Обычный 5 4 5 2" xfId="736"/>
    <cellStyle name="Обычный 5 4 6" xfId="363"/>
    <cellStyle name="Обычный 5 5" xfId="86"/>
    <cellStyle name="Обычный 5 5 2" xfId="225"/>
    <cellStyle name="Обычный 5 5 2 2" xfId="646"/>
    <cellStyle name="Обычный 5 5 3" xfId="534"/>
    <cellStyle name="Обычный 5 5 4" xfId="758"/>
    <cellStyle name="Обычный 5 5 5" xfId="399"/>
    <cellStyle name="Обычный 5 6" xfId="143"/>
    <cellStyle name="Обычный 5 6 2" xfId="576"/>
    <cellStyle name="Обычный 5 7" xfId="214"/>
    <cellStyle name="Обычный 5 7 2" xfId="463"/>
    <cellStyle name="Обычный 5 8" xfId="701"/>
    <cellStyle name="Обычный 5 9" xfId="328"/>
    <cellStyle name="Обычный 6" xfId="20"/>
    <cellStyle name="Обычный 6 2" xfId="409"/>
    <cellStyle name="Обычный 6 2 2" xfId="656"/>
    <cellStyle name="Обычный 6 2 3" xfId="544"/>
    <cellStyle name="Обычный 7" xfId="15"/>
    <cellStyle name="Обычный 7 2" xfId="30"/>
    <cellStyle name="Обычный 7 2 2" xfId="49"/>
    <cellStyle name="Обычный 7 2 2 2" xfId="94"/>
    <cellStyle name="Обычный 7 2 2 2 2" xfId="229"/>
    <cellStyle name="Обычный 7 2 2 2 2 2" xfId="766"/>
    <cellStyle name="Обычный 7 2 2 2 3" xfId="598"/>
    <cellStyle name="Обычный 7 2 2 3" xfId="151"/>
    <cellStyle name="Обычный 7 2 2 3 2" xfId="485"/>
    <cellStyle name="Обычный 7 2 2 4" xfId="228"/>
    <cellStyle name="Обычный 7 2 2 4 2" xfId="723"/>
    <cellStyle name="Обычный 7 2 2 5" xfId="350"/>
    <cellStyle name="Обычный 7 2 3" xfId="93"/>
    <cellStyle name="Обычный 7 2 3 2" xfId="230"/>
    <cellStyle name="Обычный 7 2 3 2 2" xfId="765"/>
    <cellStyle name="Обычный 7 2 3 3" xfId="580"/>
    <cellStyle name="Обычный 7 2 4" xfId="150"/>
    <cellStyle name="Обычный 7 2 4 2" xfId="467"/>
    <cellStyle name="Обычный 7 2 5" xfId="227"/>
    <cellStyle name="Обычный 7 2 5 2" xfId="705"/>
    <cellStyle name="Обычный 7 2 6" xfId="332"/>
    <cellStyle name="Обычный 7 3" xfId="40"/>
    <cellStyle name="Обычный 7 3 2" xfId="95"/>
    <cellStyle name="Обычный 7 3 2 2" xfId="232"/>
    <cellStyle name="Обычный 7 3 2 2 2" xfId="767"/>
    <cellStyle name="Обычный 7 3 2 3" xfId="589"/>
    <cellStyle name="Обычный 7 3 3" xfId="152"/>
    <cellStyle name="Обычный 7 3 3 2" xfId="476"/>
    <cellStyle name="Обычный 7 3 4" xfId="231"/>
    <cellStyle name="Обычный 7 3 4 2" xfId="714"/>
    <cellStyle name="Обычный 7 3 5" xfId="341"/>
    <cellStyle name="Обычный 7 4" xfId="57"/>
    <cellStyle name="Обычный 7 4 2" xfId="96"/>
    <cellStyle name="Обычный 7 4 2 2" xfId="234"/>
    <cellStyle name="Обычный 7 4 2 2 2" xfId="768"/>
    <cellStyle name="Обычный 7 4 2 3" xfId="605"/>
    <cellStyle name="Обычный 7 4 3" xfId="153"/>
    <cellStyle name="Обычный 7 4 3 2" xfId="492"/>
    <cellStyle name="Обычный 7 4 4" xfId="233"/>
    <cellStyle name="Обычный 7 4 4 2" xfId="730"/>
    <cellStyle name="Обычный 7 4 5" xfId="357"/>
    <cellStyle name="Обычный 7 5" xfId="92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2 2 2" xfId="100"/>
    <cellStyle name="Обычный 7 5 2 2 2 2 2 2" xfId="240"/>
    <cellStyle name="Обычный 7 5 2 2 2 2 2 2 2" xfId="772"/>
    <cellStyle name="Обычный 7 5 2 2 2 2 2 3" xfId="601"/>
    <cellStyle name="Обычный 7 5 2 2 2 2 3" xfId="157"/>
    <cellStyle name="Обычный 7 5 2 2 2 2 3 2" xfId="488"/>
    <cellStyle name="Обычный 7 5 2 2 2 2 4" xfId="239"/>
    <cellStyle name="Обычный 7 5 2 2 2 2 4 2" xfId="726"/>
    <cellStyle name="Обычный 7 5 2 2 2 2 5" xfId="353"/>
    <cellStyle name="Обычный 7 5 2 2 2 3" xfId="99"/>
    <cellStyle name="Обычный 7 5 2 2 2 3 2" xfId="241"/>
    <cellStyle name="Обычный 7 5 2 2 2 3 2 2" xfId="771"/>
    <cellStyle name="Обычный 7 5 2 2 2 3 3" xfId="583"/>
    <cellStyle name="Обычный 7 5 2 2 2 4" xfId="156"/>
    <cellStyle name="Обычный 7 5 2 2 2 4 2" xfId="470"/>
    <cellStyle name="Обычный 7 5 2 2 2 5" xfId="238"/>
    <cellStyle name="Обычный 7 5 2 2 2 5 2" xfId="708"/>
    <cellStyle name="Обычный 7 5 2 2 2 6" xfId="335"/>
    <cellStyle name="Обычный 7 5 2 2 3" xfId="43"/>
    <cellStyle name="Обычный 7 5 2 2 3 2" xfId="101"/>
    <cellStyle name="Обычный 7 5 2 2 3 2 2" xfId="243"/>
    <cellStyle name="Обычный 7 5 2 2 3 2 2 2" xfId="773"/>
    <cellStyle name="Обычный 7 5 2 2 3 2 3" xfId="592"/>
    <cellStyle name="Обычный 7 5 2 2 3 3" xfId="158"/>
    <cellStyle name="Обычный 7 5 2 2 3 3 2" xfId="479"/>
    <cellStyle name="Обычный 7 5 2 2 3 4" xfId="242"/>
    <cellStyle name="Обычный 7 5 2 2 3 4 2" xfId="717"/>
    <cellStyle name="Обычный 7 5 2 2 3 5" xfId="344"/>
    <cellStyle name="Обычный 7 5 2 2 4" xfId="98"/>
    <cellStyle name="Обычный 7 5 2 2 4 2" xfId="244"/>
    <cellStyle name="Обычный 7 5 2 2 4 2 2" xfId="770"/>
    <cellStyle name="Обычный 7 5 2 2 4 3" xfId="574"/>
    <cellStyle name="Обычный 7 5 2 2 5" xfId="155"/>
    <cellStyle name="Обычный 7 5 2 2 5 2" xfId="460"/>
    <cellStyle name="Обычный 7 5 2 2 6" xfId="237"/>
    <cellStyle name="Обычный 7 5 2 2 6 2" xfId="699"/>
    <cellStyle name="Обычный 7 5 2 2 7" xfId="326"/>
    <cellStyle name="Обычный 7 5 2 3" xfId="28"/>
    <cellStyle name="Обычный 7 5 2 3 2" xfId="47"/>
    <cellStyle name="Обычный 7 5 2 3 2 2" xfId="103"/>
    <cellStyle name="Обычный 7 5 2 3 2 2 2" xfId="247"/>
    <cellStyle name="Обычный 7 5 2 3 2 2 2 2" xfId="775"/>
    <cellStyle name="Обычный 7 5 2 3 2 2 3" xfId="596"/>
    <cellStyle name="Обычный 7 5 2 3 2 3" xfId="160"/>
    <cellStyle name="Обычный 7 5 2 3 2 3 2" xfId="483"/>
    <cellStyle name="Обычный 7 5 2 3 2 4" xfId="246"/>
    <cellStyle name="Обычный 7 5 2 3 2 4 2" xfId="721"/>
    <cellStyle name="Обычный 7 5 2 3 2 5" xfId="348"/>
    <cellStyle name="Обычный 7 5 2 3 3" xfId="102"/>
    <cellStyle name="Обычный 7 5 2 3 3 2" xfId="248"/>
    <cellStyle name="Обычный 7 5 2 3 3 2 2" xfId="774"/>
    <cellStyle name="Обычный 7 5 2 3 3 3" xfId="578"/>
    <cellStyle name="Обычный 7 5 2 3 4" xfId="159"/>
    <cellStyle name="Обычный 7 5 2 3 4 2" xfId="465"/>
    <cellStyle name="Обычный 7 5 2 3 5" xfId="245"/>
    <cellStyle name="Обычный 7 5 2 3 5 2" xfId="703"/>
    <cellStyle name="Обычный 7 5 2 3 6" xfId="330"/>
    <cellStyle name="Обычный 7 5 2 4" xfId="38"/>
    <cellStyle name="Обычный 7 5 2 4 2" xfId="104"/>
    <cellStyle name="Обычный 7 5 2 4 2 2" xfId="250"/>
    <cellStyle name="Обычный 7 5 2 4 2 2 2" xfId="776"/>
    <cellStyle name="Обычный 7 5 2 4 2 3" xfId="587"/>
    <cellStyle name="Обычный 7 5 2 4 3" xfId="161"/>
    <cellStyle name="Обычный 7 5 2 4 3 2" xfId="474"/>
    <cellStyle name="Обычный 7 5 2 4 4" xfId="249"/>
    <cellStyle name="Обычный 7 5 2 4 4 2" xfId="712"/>
    <cellStyle name="Обычный 7 5 2 4 5" xfId="339"/>
    <cellStyle name="Обычный 7 5 2 5" xfId="62"/>
    <cellStyle name="Обычный 7 5 2 5 2" xfId="105"/>
    <cellStyle name="Обычный 7 5 2 5 2 2" xfId="252"/>
    <cellStyle name="Обычный 7 5 2 5 2 2 2" xfId="777"/>
    <cellStyle name="Обычный 7 5 2 5 2 3" xfId="610"/>
    <cellStyle name="Обычный 7 5 2 5 3" xfId="162"/>
    <cellStyle name="Обычный 7 5 2 5 3 2" xfId="497"/>
    <cellStyle name="Обычный 7 5 2 5 4" xfId="251"/>
    <cellStyle name="Обычный 7 5 2 5 4 2" xfId="735"/>
    <cellStyle name="Обычный 7 5 2 5 5" xfId="362"/>
    <cellStyle name="Обычный 7 5 2 6" xfId="97"/>
    <cellStyle name="Обычный 7 5 2 6 2" xfId="253"/>
    <cellStyle name="Обычный 7 5 2 6 2 2" xfId="769"/>
    <cellStyle name="Обычный 7 5 2 6 3" xfId="569"/>
    <cellStyle name="Обычный 7 5 2 7" xfId="154"/>
    <cellStyle name="Обычный 7 5 2 7 2" xfId="455"/>
    <cellStyle name="Обычный 7 5 2 8" xfId="236"/>
    <cellStyle name="Обычный 7 5 2 8 2" xfId="694"/>
    <cellStyle name="Обычный 7 5 2 9" xfId="321"/>
    <cellStyle name="Обычный 7 5 3" xfId="235"/>
    <cellStyle name="Обычный 7 5 3 2" xfId="764"/>
    <cellStyle name="Обычный 7 5 4" xfId="571"/>
    <cellStyle name="Обычный 7 6" xfId="149"/>
    <cellStyle name="Обычный 7 6 2" xfId="457"/>
    <cellStyle name="Обычный 7 7" xfId="226"/>
    <cellStyle name="Обычный 7 7 2" xfId="696"/>
    <cellStyle name="Обычный 7 8" xfId="323"/>
    <cellStyle name="Обычный 8" xfId="26"/>
    <cellStyle name="Обычный 9" xfId="56"/>
    <cellStyle name="Финансовый 10" xfId="420"/>
    <cellStyle name="Финансовый 10 2" xfId="667"/>
    <cellStyle name="Финансовый 10 3" xfId="555"/>
    <cellStyle name="Финансовый 11" xfId="430"/>
    <cellStyle name="Финансовый 11 2" xfId="677"/>
    <cellStyle name="Финансовый 12" xfId="432"/>
    <cellStyle name="Финансовый 12 2" xfId="679"/>
    <cellStyle name="Финансовый 2" xfId="2"/>
    <cellStyle name="Финансовый 2 10" xfId="565"/>
    <cellStyle name="Финансовый 2 11" xfId="445"/>
    <cellStyle name="Финансовый 2 12" xfId="688"/>
    <cellStyle name="Финансовый 2 13" xfId="315"/>
    <cellStyle name="Финансовый 2 2" xfId="108"/>
    <cellStyle name="Финансовый 2 2 2" xfId="164"/>
    <cellStyle name="Финансовый 2 2 2 2" xfId="257"/>
    <cellStyle name="Финансовый 2 2 2 2 2" xfId="635"/>
    <cellStyle name="Финансовый 2 2 2 3" xfId="256"/>
    <cellStyle name="Финансовый 2 2 2 3 2" xfId="523"/>
    <cellStyle name="Финансовый 2 2 2 4" xfId="388"/>
    <cellStyle name="Финансовый 2 2 3" xfId="258"/>
    <cellStyle name="Финансовый 2 2 3 2" xfId="619"/>
    <cellStyle name="Финансовый 2 2 4" xfId="255"/>
    <cellStyle name="Финансовый 2 2 4 2" xfId="507"/>
    <cellStyle name="Финансовый 2 2 5" xfId="780"/>
    <cellStyle name="Финансовый 2 2 6" xfId="372"/>
    <cellStyle name="Финансовый 2 3" xfId="107"/>
    <cellStyle name="Финансовый 2 3 2" xfId="260"/>
    <cellStyle name="Финансовый 2 3 2 2" xfId="640"/>
    <cellStyle name="Финансовый 2 3 2 3" xfId="528"/>
    <cellStyle name="Финансовый 2 3 2 4" xfId="393"/>
    <cellStyle name="Финансовый 2 3 3" xfId="259"/>
    <cellStyle name="Финансовый 2 3 3 2" xfId="624"/>
    <cellStyle name="Финансовый 2 3 4" xfId="512"/>
    <cellStyle name="Финансовый 2 3 5" xfId="779"/>
    <cellStyle name="Финансовый 2 3 6" xfId="377"/>
    <cellStyle name="Финансовый 2 4" xfId="163"/>
    <cellStyle name="Финансовый 2 4 2" xfId="262"/>
    <cellStyle name="Финансовый 2 4 2 2" xfId="649"/>
    <cellStyle name="Финансовый 2 4 2 3" xfId="537"/>
    <cellStyle name="Финансовый 2 4 2 4" xfId="402"/>
    <cellStyle name="Финансовый 2 4 3" xfId="261"/>
    <cellStyle name="Финансовый 2 4 3 2" xfId="631"/>
    <cellStyle name="Финансовый 2 4 4" xfId="519"/>
    <cellStyle name="Финансовый 2 4 5" xfId="384"/>
    <cellStyle name="Финансовый 2 5" xfId="263"/>
    <cellStyle name="Финансовый 2 5 2" xfId="412"/>
    <cellStyle name="Финансовый 2 5 2 2" xfId="659"/>
    <cellStyle name="Финансовый 2 5 2 3" xfId="547"/>
    <cellStyle name="Финансовый 2 5 3" xfId="616"/>
    <cellStyle name="Финансовый 2 5 4" xfId="503"/>
    <cellStyle name="Финансовый 2 5 5" xfId="368"/>
    <cellStyle name="Финансовый 2 6" xfId="254"/>
    <cellStyle name="Финансовый 2 6 2" xfId="633"/>
    <cellStyle name="Финансовый 2 6 3" xfId="521"/>
    <cellStyle name="Финансовый 2 6 4" xfId="386"/>
    <cellStyle name="Финансовый 2 7" xfId="422"/>
    <cellStyle name="Финансовый 2 7 2" xfId="669"/>
    <cellStyle name="Финансовый 2 7 3" xfId="557"/>
    <cellStyle name="Финансовый 2 8" xfId="429"/>
    <cellStyle name="Финансовый 2 8 2" xfId="676"/>
    <cellStyle name="Финансовый 2 8 3" xfId="450"/>
    <cellStyle name="Финансовый 2 9" xfId="434"/>
    <cellStyle name="Финансовый 2 9 2" xfId="681"/>
    <cellStyle name="Финансовый 3" xfId="66"/>
    <cellStyle name="Финансовый 3 2" xfId="109"/>
    <cellStyle name="Финансовый 3 2 2" xfId="266"/>
    <cellStyle name="Финансовый 3 2 2 2" xfId="655"/>
    <cellStyle name="Финансовый 3 2 2 3" xfId="543"/>
    <cellStyle name="Финансовый 3 2 2 4" xfId="408"/>
    <cellStyle name="Финансовый 3 2 3" xfId="265"/>
    <cellStyle name="Финансовый 3 2 3 2" xfId="617"/>
    <cellStyle name="Финансовый 3 2 4" xfId="505"/>
    <cellStyle name="Финансовый 3 2 5" xfId="781"/>
    <cellStyle name="Финансовый 3 2 6" xfId="370"/>
    <cellStyle name="Финансовый 3 3" xfId="165"/>
    <cellStyle name="Финансовый 3 3 2" xfId="268"/>
    <cellStyle name="Финансовый 3 3 2 2" xfId="665"/>
    <cellStyle name="Финансовый 3 3 3" xfId="267"/>
    <cellStyle name="Финансовый 3 3 3 2" xfId="553"/>
    <cellStyle name="Финансовый 3 3 4" xfId="418"/>
    <cellStyle name="Финансовый 3 4" xfId="269"/>
    <cellStyle name="Финансовый 3 4 2" xfId="500"/>
    <cellStyle name="Финансовый 3 5" xfId="264"/>
    <cellStyle name="Финансовый 3 5 2" xfId="563"/>
    <cellStyle name="Финансовый 3 6" xfId="613"/>
    <cellStyle name="Финансовый 3 7" xfId="738"/>
    <cellStyle name="Финансовый 3 8" xfId="365"/>
    <cellStyle name="Финансовый 4" xfId="3"/>
    <cellStyle name="Финансовый 4 10" xfId="316"/>
    <cellStyle name="Финансовый 4 2" xfId="111"/>
    <cellStyle name="Финансовый 4 2 2" xfId="167"/>
    <cellStyle name="Финансовый 4 2 2 2" xfId="273"/>
    <cellStyle name="Финансовый 4 2 2 2 2" xfId="642"/>
    <cellStyle name="Финансовый 4 2 2 3" xfId="272"/>
    <cellStyle name="Финансовый 4 2 2 3 2" xfId="530"/>
    <cellStyle name="Финансовый 4 2 2 4" xfId="395"/>
    <cellStyle name="Финансовый 4 2 3" xfId="274"/>
    <cellStyle name="Финансовый 4 2 3 2" xfId="626"/>
    <cellStyle name="Финансовый 4 2 4" xfId="271"/>
    <cellStyle name="Финансовый 4 2 4 2" xfId="514"/>
    <cellStyle name="Финансовый 4 2 5" xfId="783"/>
    <cellStyle name="Финансовый 4 2 6" xfId="379"/>
    <cellStyle name="Финансовый 4 3" xfId="110"/>
    <cellStyle name="Финансовый 4 3 2" xfId="276"/>
    <cellStyle name="Финансовый 4 3 2 2" xfId="651"/>
    <cellStyle name="Финансовый 4 3 2 3" xfId="539"/>
    <cellStyle name="Финансовый 4 3 2 4" xfId="404"/>
    <cellStyle name="Финансовый 4 3 3" xfId="275"/>
    <cellStyle name="Финансовый 4 3 3 2" xfId="620"/>
    <cellStyle name="Финансовый 4 3 4" xfId="508"/>
    <cellStyle name="Финансовый 4 3 5" xfId="782"/>
    <cellStyle name="Финансовый 4 3 6" xfId="373"/>
    <cellStyle name="Финансовый 4 4" xfId="166"/>
    <cellStyle name="Финансовый 4 4 2" xfId="278"/>
    <cellStyle name="Финансовый 4 4 2 2" xfId="661"/>
    <cellStyle name="Финансовый 4 4 3" xfId="277"/>
    <cellStyle name="Финансовый 4 4 3 2" xfId="549"/>
    <cellStyle name="Финансовый 4 4 4" xfId="414"/>
    <cellStyle name="Финансовый 4 5" xfId="279"/>
    <cellStyle name="Финансовый 4 5 2" xfId="636"/>
    <cellStyle name="Финансовый 4 5 3" xfId="524"/>
    <cellStyle name="Финансовый 4 5 4" xfId="389"/>
    <cellStyle name="Финансовый 4 6" xfId="270"/>
    <cellStyle name="Финансовый 4 6 2" xfId="671"/>
    <cellStyle name="Финансовый 4 6 3" xfId="559"/>
    <cellStyle name="Финансовый 4 6 4" xfId="424"/>
    <cellStyle name="Финансовый 4 7" xfId="436"/>
    <cellStyle name="Финансовый 4 7 2" xfId="683"/>
    <cellStyle name="Финансовый 4 7 3" xfId="451"/>
    <cellStyle name="Финансовый 4 8" xfId="442"/>
    <cellStyle name="Финансовый 4 9" xfId="689"/>
    <cellStyle name="Финансовый 5" xfId="6"/>
    <cellStyle name="Финансовый 5 2" xfId="112"/>
    <cellStyle name="Финансовый 5 2 2" xfId="282"/>
    <cellStyle name="Финансовый 5 2 2 2" xfId="650"/>
    <cellStyle name="Финансовый 5 2 2 3" xfId="538"/>
    <cellStyle name="Финансовый 5 2 2 4" xfId="403"/>
    <cellStyle name="Финансовый 5 2 3" xfId="281"/>
    <cellStyle name="Финансовый 5 2 3 2" xfId="625"/>
    <cellStyle name="Финансовый 5 2 4" xfId="513"/>
    <cellStyle name="Финансовый 5 2 5" xfId="784"/>
    <cellStyle name="Финансовый 5 2 6" xfId="378"/>
    <cellStyle name="Финансовый 5 3" xfId="168"/>
    <cellStyle name="Финансовый 5 3 2" xfId="284"/>
    <cellStyle name="Финансовый 5 3 2 2" xfId="660"/>
    <cellStyle name="Финансовый 5 3 3" xfId="283"/>
    <cellStyle name="Финансовый 5 3 3 2" xfId="548"/>
    <cellStyle name="Финансовый 5 3 4" xfId="413"/>
    <cellStyle name="Финансовый 5 4" xfId="285"/>
    <cellStyle name="Финансовый 5 4 2" xfId="641"/>
    <cellStyle name="Финансовый 5 4 3" xfId="529"/>
    <cellStyle name="Финансовый 5 4 4" xfId="394"/>
    <cellStyle name="Финансовый 5 5" xfId="280"/>
    <cellStyle name="Финансовый 5 5 2" xfId="670"/>
    <cellStyle name="Финансовый 5 5 3" xfId="558"/>
    <cellStyle name="Финансовый 5 5 4" xfId="423"/>
    <cellStyle name="Финансовый 5 6" xfId="435"/>
    <cellStyle name="Финансовый 5 6 2" xfId="682"/>
    <cellStyle name="Финансовый 5 7" xfId="443"/>
    <cellStyle name="Финансовый 5 8" xfId="692"/>
    <cellStyle name="Финансовый 5 9" xfId="319"/>
    <cellStyle name="Финансовый 6" xfId="106"/>
    <cellStyle name="Финансовый 6 2" xfId="287"/>
    <cellStyle name="Финансовый 6 2 2" xfId="638"/>
    <cellStyle name="Финансовый 6 2 3" xfId="526"/>
    <cellStyle name="Финансовый 6 2 4" xfId="391"/>
    <cellStyle name="Финансовый 6 3" xfId="286"/>
    <cellStyle name="Финансовый 6 3 2" xfId="622"/>
    <cellStyle name="Финансовый 6 4" xfId="510"/>
    <cellStyle name="Финансовый 6 5" xfId="778"/>
    <cellStyle name="Финансовый 6 6" xfId="375"/>
    <cellStyle name="Финансовый 7" xfId="400"/>
    <cellStyle name="Финансовый 7 2" xfId="647"/>
    <cellStyle name="Финансовый 7 3" xfId="535"/>
    <cellStyle name="Финансовый 7 4" xfId="798"/>
    <cellStyle name="Финансовый 8" xfId="410"/>
    <cellStyle name="Финансовый 8 2" xfId="657"/>
    <cellStyle name="Финансовый 8 3" xfId="545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118"/>
    <cellStyle name="Финансовый 9 2 2 2 2 2 2 2" xfId="294"/>
    <cellStyle name="Финансовый 9 2 2 2 2 2 2 2 2" xfId="790"/>
    <cellStyle name="Финансовый 9 2 2 2 2 2 2 3" xfId="602"/>
    <cellStyle name="Финансовый 9 2 2 2 2 2 3" xfId="174"/>
    <cellStyle name="Финансовый 9 2 2 2 2 2 3 2" xfId="489"/>
    <cellStyle name="Финансовый 9 2 2 2 2 2 4" xfId="293"/>
    <cellStyle name="Финансовый 9 2 2 2 2 2 4 2" xfId="727"/>
    <cellStyle name="Финансовый 9 2 2 2 2 2 5" xfId="354"/>
    <cellStyle name="Финансовый 9 2 2 2 2 3" xfId="117"/>
    <cellStyle name="Финансовый 9 2 2 2 2 3 2" xfId="295"/>
    <cellStyle name="Финансовый 9 2 2 2 2 3 2 2" xfId="789"/>
    <cellStyle name="Финансовый 9 2 2 2 2 3 3" xfId="584"/>
    <cellStyle name="Финансовый 9 2 2 2 2 4" xfId="173"/>
    <cellStyle name="Финансовый 9 2 2 2 2 4 2" xfId="471"/>
    <cellStyle name="Финансовый 9 2 2 2 2 5" xfId="292"/>
    <cellStyle name="Финансовый 9 2 2 2 2 5 2" xfId="709"/>
    <cellStyle name="Финансовый 9 2 2 2 2 6" xfId="336"/>
    <cellStyle name="Финансовый 9 2 2 2 3" xfId="44"/>
    <cellStyle name="Финансовый 9 2 2 2 3 2" xfId="119"/>
    <cellStyle name="Финансовый 9 2 2 2 3 2 2" xfId="297"/>
    <cellStyle name="Финансовый 9 2 2 2 3 2 2 2" xfId="791"/>
    <cellStyle name="Финансовый 9 2 2 2 3 2 3" xfId="593"/>
    <cellStyle name="Финансовый 9 2 2 2 3 3" xfId="175"/>
    <cellStyle name="Финансовый 9 2 2 2 3 3 2" xfId="480"/>
    <cellStyle name="Финансовый 9 2 2 2 3 4" xfId="296"/>
    <cellStyle name="Финансовый 9 2 2 2 3 4 2" xfId="718"/>
    <cellStyle name="Финансовый 9 2 2 2 3 5" xfId="345"/>
    <cellStyle name="Финансовый 9 2 2 2 4" xfId="116"/>
    <cellStyle name="Финансовый 9 2 2 2 4 2" xfId="298"/>
    <cellStyle name="Финансовый 9 2 2 2 4 2 2" xfId="788"/>
    <cellStyle name="Финансовый 9 2 2 2 4 3" xfId="575"/>
    <cellStyle name="Финансовый 9 2 2 2 5" xfId="172"/>
    <cellStyle name="Финансовый 9 2 2 2 5 2" xfId="461"/>
    <cellStyle name="Финансовый 9 2 2 2 6" xfId="291"/>
    <cellStyle name="Финансовый 9 2 2 2 6 2" xfId="700"/>
    <cellStyle name="Финансовый 9 2 2 2 7" xfId="327"/>
    <cellStyle name="Финансовый 9 2 2 3" xfId="29"/>
    <cellStyle name="Финансовый 9 2 2 3 2" xfId="48"/>
    <cellStyle name="Финансовый 9 2 2 3 2 2" xfId="121"/>
    <cellStyle name="Финансовый 9 2 2 3 2 2 2" xfId="301"/>
    <cellStyle name="Финансовый 9 2 2 3 2 2 2 2" xfId="793"/>
    <cellStyle name="Финансовый 9 2 2 3 2 2 3" xfId="597"/>
    <cellStyle name="Финансовый 9 2 2 3 2 3" xfId="177"/>
    <cellStyle name="Финансовый 9 2 2 3 2 3 2" xfId="484"/>
    <cellStyle name="Финансовый 9 2 2 3 2 4" xfId="300"/>
    <cellStyle name="Финансовый 9 2 2 3 2 4 2" xfId="722"/>
    <cellStyle name="Финансовый 9 2 2 3 2 5" xfId="349"/>
    <cellStyle name="Финансовый 9 2 2 3 3" xfId="120"/>
    <cellStyle name="Финансовый 9 2 2 3 3 2" xfId="302"/>
    <cellStyle name="Финансовый 9 2 2 3 3 2 2" xfId="792"/>
    <cellStyle name="Финансовый 9 2 2 3 3 3" xfId="579"/>
    <cellStyle name="Финансовый 9 2 2 3 4" xfId="176"/>
    <cellStyle name="Финансовый 9 2 2 3 4 2" xfId="466"/>
    <cellStyle name="Финансовый 9 2 2 3 5" xfId="299"/>
    <cellStyle name="Финансовый 9 2 2 3 5 2" xfId="704"/>
    <cellStyle name="Финансовый 9 2 2 3 6" xfId="331"/>
    <cellStyle name="Финансовый 9 2 2 4" xfId="39"/>
    <cellStyle name="Финансовый 9 2 2 4 2" xfId="122"/>
    <cellStyle name="Финансовый 9 2 2 4 2 2" xfId="304"/>
    <cellStyle name="Финансовый 9 2 2 4 2 2 2" xfId="794"/>
    <cellStyle name="Финансовый 9 2 2 4 2 3" xfId="588"/>
    <cellStyle name="Финансовый 9 2 2 4 3" xfId="178"/>
    <cellStyle name="Финансовый 9 2 2 4 3 2" xfId="475"/>
    <cellStyle name="Финансовый 9 2 2 4 4" xfId="303"/>
    <cellStyle name="Финансовый 9 2 2 4 4 2" xfId="713"/>
    <cellStyle name="Финансовый 9 2 2 4 5" xfId="340"/>
    <cellStyle name="Финансовый 9 2 2 5" xfId="115"/>
    <cellStyle name="Финансовый 9 2 2 5 2" xfId="305"/>
    <cellStyle name="Финансовый 9 2 2 5 2 2" xfId="787"/>
    <cellStyle name="Финансовый 9 2 2 5 3" xfId="456"/>
    <cellStyle name="Финансовый 9 2 2 6" xfId="171"/>
    <cellStyle name="Финансовый 9 2 2 6 2" xfId="570"/>
    <cellStyle name="Финансовый 9 2 2 7" xfId="290"/>
    <cellStyle name="Финансовый 9 2 2 7 2" xfId="447"/>
    <cellStyle name="Финансовый 9 2 2 8" xfId="695"/>
    <cellStyle name="Финансовый 9 2 2 9" xfId="322"/>
    <cellStyle name="Финансовый 9 2 3" xfId="51"/>
    <cellStyle name="Финансовый 9 2 3 2" xfId="123"/>
    <cellStyle name="Финансовый 9 2 3 2 2" xfId="307"/>
    <cellStyle name="Финансовый 9 2 3 2 2 2" xfId="795"/>
    <cellStyle name="Финансовый 9 2 3 2 3" xfId="600"/>
    <cellStyle name="Финансовый 9 2 3 3" xfId="179"/>
    <cellStyle name="Финансовый 9 2 3 3 2" xfId="487"/>
    <cellStyle name="Финансовый 9 2 3 4" xfId="306"/>
    <cellStyle name="Финансовый 9 2 3 4 2" xfId="725"/>
    <cellStyle name="Финансовый 9 2 3 5" xfId="352"/>
    <cellStyle name="Финансовый 9 2 4" xfId="114"/>
    <cellStyle name="Финансовый 9 2 4 2" xfId="308"/>
    <cellStyle name="Финансовый 9 2 4 2 2" xfId="786"/>
    <cellStyle name="Финансовый 9 2 4 3" xfId="582"/>
    <cellStyle name="Финансовый 9 2 5" xfId="170"/>
    <cellStyle name="Финансовый 9 2 5 2" xfId="469"/>
    <cellStyle name="Финансовый 9 2 6" xfId="289"/>
    <cellStyle name="Финансовый 9 2 6 2" xfId="707"/>
    <cellStyle name="Финансовый 9 2 7" xfId="334"/>
    <cellStyle name="Финансовый 9 3" xfId="42"/>
    <cellStyle name="Финансовый 9 3 2" xfId="124"/>
    <cellStyle name="Финансовый 9 3 2 2" xfId="310"/>
    <cellStyle name="Финансовый 9 3 2 2 2" xfId="796"/>
    <cellStyle name="Финансовый 9 3 2 3" xfId="591"/>
    <cellStyle name="Финансовый 9 3 3" xfId="180"/>
    <cellStyle name="Финансовый 9 3 3 2" xfId="478"/>
    <cellStyle name="Финансовый 9 3 4" xfId="309"/>
    <cellStyle name="Финансовый 9 3 4 2" xfId="716"/>
    <cellStyle name="Финансовый 9 3 5" xfId="343"/>
    <cellStyle name="Финансовый 9 4" xfId="59"/>
    <cellStyle name="Финансовый 9 4 2" xfId="125"/>
    <cellStyle name="Финансовый 9 4 2 2" xfId="312"/>
    <cellStyle name="Финансовый 9 4 2 2 2" xfId="797"/>
    <cellStyle name="Финансовый 9 4 2 3" xfId="607"/>
    <cellStyle name="Финансовый 9 4 3" xfId="181"/>
    <cellStyle name="Финансовый 9 4 3 2" xfId="494"/>
    <cellStyle name="Финансовый 9 4 4" xfId="311"/>
    <cellStyle name="Финансовый 9 4 4 2" xfId="732"/>
    <cellStyle name="Финансовый 9 4 5" xfId="359"/>
    <cellStyle name="Финансовый 9 5" xfId="113"/>
    <cellStyle name="Финансовый 9 5 2" xfId="313"/>
    <cellStyle name="Финансовый 9 5 2 2" xfId="785"/>
    <cellStyle name="Финансовый 9 5 3" xfId="573"/>
    <cellStyle name="Финансовый 9 6" xfId="169"/>
    <cellStyle name="Финансовый 9 6 2" xfId="459"/>
    <cellStyle name="Финансовый 9 7" xfId="288"/>
    <cellStyle name="Финансовый 9 7 2" xfId="698"/>
    <cellStyle name="Финансовый 9 8" xfId="3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0"/>
  <sheetViews>
    <sheetView tabSelected="1" view="pageBreakPreview" zoomScale="85" zoomScaleNormal="85" zoomScaleSheetLayoutView="85" workbookViewId="0">
      <selection activeCell="P124" sqref="P124"/>
    </sheetView>
  </sheetViews>
  <sheetFormatPr defaultColWidth="8.85546875" defaultRowHeight="18.75"/>
  <cols>
    <col min="1" max="2" width="8.85546875" style="4"/>
    <col min="3" max="3" width="79.42578125" style="4" customWidth="1"/>
    <col min="4" max="5" width="10.85546875" style="7" customWidth="1"/>
    <col min="6" max="6" width="14.28515625" style="7" customWidth="1"/>
    <col min="7" max="7" width="17.5703125" style="7" customWidth="1"/>
    <col min="8" max="8" width="8.85546875" style="7"/>
    <col min="9" max="16384" width="8.85546875" style="4"/>
  </cols>
  <sheetData>
    <row r="1" spans="2:10" ht="45" customHeight="1">
      <c r="B1" s="50" t="s">
        <v>153</v>
      </c>
      <c r="C1" s="50"/>
      <c r="D1" s="50"/>
      <c r="E1" s="50"/>
      <c r="F1" s="50"/>
      <c r="G1" s="50"/>
      <c r="H1" s="12"/>
      <c r="I1" s="8"/>
      <c r="J1" s="8"/>
    </row>
    <row r="2" spans="2:10" s="1" customFormat="1" ht="18.75" customHeight="1">
      <c r="B2" s="52" t="s">
        <v>154</v>
      </c>
      <c r="C2" s="52"/>
      <c r="D2" s="52"/>
      <c r="E2" s="52"/>
      <c r="F2" s="52"/>
      <c r="G2" s="52"/>
      <c r="H2" s="11"/>
      <c r="I2" s="9"/>
      <c r="J2" s="9"/>
    </row>
    <row r="3" spans="2:10" s="1" customFormat="1" ht="59.25" customHeight="1">
      <c r="B3" s="52" t="s">
        <v>4</v>
      </c>
      <c r="C3" s="52"/>
      <c r="D3" s="52"/>
      <c r="E3" s="52"/>
      <c r="F3" s="52"/>
      <c r="G3" s="52"/>
      <c r="H3" s="11"/>
      <c r="I3" s="9"/>
      <c r="J3" s="9"/>
    </row>
    <row r="5" spans="2:10" s="5" customFormat="1" ht="58.5" customHeight="1">
      <c r="B5" s="3" t="s">
        <v>0</v>
      </c>
      <c r="C5" s="3" t="s">
        <v>1</v>
      </c>
      <c r="D5" s="3" t="s">
        <v>2</v>
      </c>
      <c r="E5" s="3" t="s">
        <v>3</v>
      </c>
      <c r="F5" s="3" t="s">
        <v>155</v>
      </c>
      <c r="G5" s="49" t="s">
        <v>156</v>
      </c>
      <c r="H5" s="13"/>
    </row>
    <row r="6" spans="2:10" s="6" customFormat="1"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14"/>
    </row>
    <row r="7" spans="2:10" s="6" customFormat="1">
      <c r="B7" s="45"/>
      <c r="C7" s="10" t="s">
        <v>5</v>
      </c>
      <c r="D7" s="46"/>
      <c r="E7" s="46"/>
      <c r="F7" s="46"/>
      <c r="G7" s="46"/>
      <c r="H7" s="14"/>
    </row>
    <row r="8" spans="2:10">
      <c r="B8" s="44" t="s">
        <v>45</v>
      </c>
      <c r="C8" s="21" t="s">
        <v>46</v>
      </c>
      <c r="D8" s="23" t="s">
        <v>47</v>
      </c>
      <c r="E8" s="22">
        <f>4*14</f>
        <v>56</v>
      </c>
      <c r="F8" s="23"/>
      <c r="G8" s="23"/>
    </row>
    <row r="9" spans="2:10">
      <c r="B9" s="24" t="s">
        <v>11</v>
      </c>
      <c r="C9" s="25" t="s">
        <v>48</v>
      </c>
      <c r="D9" s="27" t="s">
        <v>43</v>
      </c>
      <c r="E9" s="26">
        <f>5973.6/1000</f>
        <v>5.9736000000000002</v>
      </c>
      <c r="F9" s="27"/>
      <c r="G9" s="27"/>
    </row>
    <row r="10" spans="2:10">
      <c r="B10" s="24" t="s">
        <v>12</v>
      </c>
      <c r="C10" s="25" t="s">
        <v>49</v>
      </c>
      <c r="D10" s="27" t="s">
        <v>43</v>
      </c>
      <c r="E10" s="26">
        <f>81.6/1000</f>
        <v>8.1599999999999992E-2</v>
      </c>
      <c r="F10" s="27"/>
      <c r="G10" s="27"/>
    </row>
    <row r="11" spans="2:10">
      <c r="B11" s="24" t="s">
        <v>13</v>
      </c>
      <c r="C11" s="25" t="s">
        <v>50</v>
      </c>
      <c r="D11" s="27" t="s">
        <v>43</v>
      </c>
      <c r="E11" s="26">
        <f>80.4/1000</f>
        <v>8.0399999999999999E-2</v>
      </c>
      <c r="F11" s="27"/>
      <c r="G11" s="27"/>
    </row>
    <row r="12" spans="2:10">
      <c r="B12" s="24" t="s">
        <v>14</v>
      </c>
      <c r="C12" s="25" t="s">
        <v>51</v>
      </c>
      <c r="D12" s="27" t="s">
        <v>43</v>
      </c>
      <c r="E12" s="26">
        <f>212.4/1000</f>
        <v>0.21240000000000001</v>
      </c>
      <c r="F12" s="27"/>
      <c r="G12" s="27"/>
    </row>
    <row r="13" spans="2:10">
      <c r="B13" s="24" t="s">
        <v>15</v>
      </c>
      <c r="C13" s="25" t="s">
        <v>52</v>
      </c>
      <c r="D13" s="27" t="s">
        <v>43</v>
      </c>
      <c r="E13" s="26">
        <f>135.6/1000</f>
        <v>0.1356</v>
      </c>
      <c r="F13" s="27"/>
      <c r="G13" s="27"/>
    </row>
    <row r="14" spans="2:10">
      <c r="B14" s="44" t="s">
        <v>53</v>
      </c>
      <c r="C14" s="21" t="s">
        <v>54</v>
      </c>
      <c r="D14" s="23" t="s">
        <v>47</v>
      </c>
      <c r="E14" s="22">
        <f>4*12</f>
        <v>48</v>
      </c>
      <c r="F14" s="23"/>
      <c r="G14" s="23"/>
    </row>
    <row r="15" spans="2:10">
      <c r="B15" s="24" t="s">
        <v>20</v>
      </c>
      <c r="C15" s="25" t="s">
        <v>55</v>
      </c>
      <c r="D15" s="28" t="s">
        <v>43</v>
      </c>
      <c r="E15" s="26">
        <f>5149.6/1000</f>
        <v>5.1496000000000004</v>
      </c>
      <c r="F15" s="28"/>
      <c r="G15" s="28"/>
    </row>
    <row r="16" spans="2:10">
      <c r="B16" s="24" t="s">
        <v>21</v>
      </c>
      <c r="C16" s="25" t="s">
        <v>56</v>
      </c>
      <c r="D16" s="28" t="s">
        <v>43</v>
      </c>
      <c r="E16" s="26">
        <f>81.6/1000</f>
        <v>8.1599999999999992E-2</v>
      </c>
      <c r="F16" s="28"/>
      <c r="G16" s="28"/>
    </row>
    <row r="17" spans="2:8">
      <c r="B17" s="24" t="s">
        <v>22</v>
      </c>
      <c r="C17" s="25" t="s">
        <v>57</v>
      </c>
      <c r="D17" s="28" t="s">
        <v>43</v>
      </c>
      <c r="E17" s="26">
        <f>80.4/1000</f>
        <v>8.0399999999999999E-2</v>
      </c>
      <c r="F17" s="28"/>
      <c r="G17" s="28"/>
    </row>
    <row r="18" spans="2:8">
      <c r="B18" s="24" t="s">
        <v>23</v>
      </c>
      <c r="C18" s="25" t="s">
        <v>51</v>
      </c>
      <c r="D18" s="28" t="s">
        <v>43</v>
      </c>
      <c r="E18" s="26">
        <f>212.4/1000</f>
        <v>0.21240000000000001</v>
      </c>
      <c r="F18" s="28"/>
      <c r="G18" s="28"/>
    </row>
    <row r="19" spans="2:8">
      <c r="B19" s="24" t="s">
        <v>24</v>
      </c>
      <c r="C19" s="25" t="s">
        <v>52</v>
      </c>
      <c r="D19" s="28" t="s">
        <v>43</v>
      </c>
      <c r="E19" s="26">
        <f>135.6/1000</f>
        <v>0.1356</v>
      </c>
      <c r="F19" s="28"/>
      <c r="G19" s="28"/>
    </row>
    <row r="20" spans="2:8">
      <c r="B20" s="44" t="s">
        <v>58</v>
      </c>
      <c r="C20" s="21" t="s">
        <v>59</v>
      </c>
      <c r="D20" s="23" t="s">
        <v>60</v>
      </c>
      <c r="E20" s="22">
        <f>2728.2/1000</f>
        <v>2.7281999999999997</v>
      </c>
      <c r="F20" s="23"/>
      <c r="G20" s="23"/>
    </row>
    <row r="21" spans="2:8">
      <c r="B21" s="24" t="s">
        <v>26</v>
      </c>
      <c r="C21" s="29" t="s">
        <v>61</v>
      </c>
      <c r="D21" s="28" t="s">
        <v>43</v>
      </c>
      <c r="E21" s="27">
        <f>2136/1000</f>
        <v>2.1360000000000001</v>
      </c>
      <c r="F21" s="28"/>
      <c r="G21" s="28"/>
    </row>
    <row r="22" spans="2:8" s="6" customFormat="1">
      <c r="B22" s="24" t="s">
        <v>33</v>
      </c>
      <c r="C22" s="29" t="s">
        <v>62</v>
      </c>
      <c r="D22" s="28" t="s">
        <v>43</v>
      </c>
      <c r="E22" s="27">
        <f>399/1000</f>
        <v>0.39900000000000002</v>
      </c>
      <c r="F22" s="28"/>
      <c r="G22" s="28"/>
      <c r="H22" s="7"/>
    </row>
    <row r="23" spans="2:8" s="6" customFormat="1">
      <c r="B23" s="24" t="s">
        <v>34</v>
      </c>
      <c r="C23" s="29" t="s">
        <v>63</v>
      </c>
      <c r="D23" s="28" t="s">
        <v>43</v>
      </c>
      <c r="E23" s="27">
        <f>166.2/1000</f>
        <v>0.16619999999999999</v>
      </c>
      <c r="F23" s="28"/>
      <c r="G23" s="28"/>
      <c r="H23" s="7"/>
    </row>
    <row r="24" spans="2:8">
      <c r="B24" s="44" t="s">
        <v>64</v>
      </c>
      <c r="C24" s="21" t="s">
        <v>65</v>
      </c>
      <c r="D24" s="23" t="s">
        <v>60</v>
      </c>
      <c r="E24" s="22">
        <f>448.8/1000</f>
        <v>0.44880000000000003</v>
      </c>
      <c r="F24" s="23"/>
      <c r="G24" s="23"/>
    </row>
    <row r="25" spans="2:8">
      <c r="B25" s="24" t="s">
        <v>35</v>
      </c>
      <c r="C25" s="30" t="s">
        <v>66</v>
      </c>
      <c r="D25" s="28" t="s">
        <v>43</v>
      </c>
      <c r="E25" s="31">
        <f>373.2/1000</f>
        <v>0.37319999999999998</v>
      </c>
      <c r="F25" s="28"/>
      <c r="G25" s="28"/>
    </row>
    <row r="26" spans="2:8">
      <c r="B26" s="24" t="s">
        <v>67</v>
      </c>
      <c r="C26" s="30" t="s">
        <v>7</v>
      </c>
      <c r="D26" s="28" t="s">
        <v>43</v>
      </c>
      <c r="E26" s="31">
        <f>75.36/1000</f>
        <v>7.5359999999999996E-2</v>
      </c>
      <c r="F26" s="28"/>
      <c r="G26" s="28"/>
    </row>
    <row r="27" spans="2:8">
      <c r="B27" s="24" t="s">
        <v>68</v>
      </c>
      <c r="C27" s="30" t="s">
        <v>8</v>
      </c>
      <c r="D27" s="28" t="s">
        <v>43</v>
      </c>
      <c r="E27" s="31">
        <f>31.25/1000</f>
        <v>3.125E-2</v>
      </c>
      <c r="F27" s="28"/>
      <c r="G27" s="28"/>
    </row>
    <row r="28" spans="2:8">
      <c r="B28" s="24" t="s">
        <v>69</v>
      </c>
      <c r="C28" s="30" t="s">
        <v>9</v>
      </c>
      <c r="D28" s="28" t="s">
        <v>43</v>
      </c>
      <c r="E28" s="31">
        <f>5.904/1000</f>
        <v>5.9039999999999995E-3</v>
      </c>
      <c r="F28" s="28"/>
      <c r="G28" s="28"/>
    </row>
    <row r="29" spans="2:8">
      <c r="B29" s="24" t="s">
        <v>70</v>
      </c>
      <c r="C29" s="30" t="s">
        <v>10</v>
      </c>
      <c r="D29" s="28" t="s">
        <v>43</v>
      </c>
      <c r="E29" s="31">
        <f>3.072/1000</f>
        <v>3.0720000000000001E-3</v>
      </c>
      <c r="F29" s="28"/>
      <c r="G29" s="28"/>
    </row>
    <row r="30" spans="2:8">
      <c r="B30" s="44" t="s">
        <v>71</v>
      </c>
      <c r="C30" s="21" t="s">
        <v>72</v>
      </c>
      <c r="D30" s="23" t="s">
        <v>39</v>
      </c>
      <c r="E30" s="22">
        <v>241.2</v>
      </c>
      <c r="F30" s="23"/>
      <c r="G30" s="23"/>
    </row>
    <row r="31" spans="2:8" ht="31.5">
      <c r="B31" s="24" t="s">
        <v>36</v>
      </c>
      <c r="C31" s="30" t="s">
        <v>73</v>
      </c>
      <c r="D31" s="28" t="s">
        <v>6</v>
      </c>
      <c r="E31" s="32">
        <v>114.66499999999999</v>
      </c>
      <c r="F31" s="28"/>
      <c r="G31" s="28"/>
    </row>
    <row r="32" spans="2:8">
      <c r="B32" s="48"/>
      <c r="C32" s="20" t="s">
        <v>19</v>
      </c>
      <c r="D32" s="47"/>
      <c r="E32" s="47"/>
      <c r="F32" s="47"/>
      <c r="G32" s="47"/>
    </row>
    <row r="33" spans="2:7">
      <c r="B33" s="44" t="s">
        <v>45</v>
      </c>
      <c r="C33" s="21" t="s">
        <v>74</v>
      </c>
      <c r="D33" s="23" t="s">
        <v>47</v>
      </c>
      <c r="E33" s="22">
        <f>8*17</f>
        <v>136</v>
      </c>
      <c r="F33" s="23"/>
      <c r="G33" s="23"/>
    </row>
    <row r="34" spans="2:7">
      <c r="B34" s="24" t="s">
        <v>11</v>
      </c>
      <c r="C34" s="30" t="s">
        <v>75</v>
      </c>
      <c r="D34" s="31" t="s">
        <v>43</v>
      </c>
      <c r="E34" s="33">
        <f>4696/1000</f>
        <v>4.6959999999999997</v>
      </c>
      <c r="F34" s="31"/>
      <c r="G34" s="31"/>
    </row>
    <row r="35" spans="2:7">
      <c r="B35" s="24" t="s">
        <v>12</v>
      </c>
      <c r="C35" s="30" t="s">
        <v>76</v>
      </c>
      <c r="D35" s="31" t="s">
        <v>43</v>
      </c>
      <c r="E35" s="33">
        <f>9722.4/1000</f>
        <v>9.7224000000000004</v>
      </c>
      <c r="F35" s="31"/>
      <c r="G35" s="31"/>
    </row>
    <row r="36" spans="2:7">
      <c r="B36" s="24" t="s">
        <v>13</v>
      </c>
      <c r="C36" s="30" t="s">
        <v>56</v>
      </c>
      <c r="D36" s="31" t="s">
        <v>43</v>
      </c>
      <c r="E36" s="33">
        <f>163.2/1000</f>
        <v>0.16319999999999998</v>
      </c>
      <c r="F36" s="31"/>
      <c r="G36" s="31"/>
    </row>
    <row r="37" spans="2:7">
      <c r="B37" s="24" t="s">
        <v>14</v>
      </c>
      <c r="C37" s="30" t="s">
        <v>57</v>
      </c>
      <c r="D37" s="31" t="s">
        <v>43</v>
      </c>
      <c r="E37" s="33">
        <f>160.8/1000</f>
        <v>0.1608</v>
      </c>
      <c r="F37" s="31"/>
      <c r="G37" s="31"/>
    </row>
    <row r="38" spans="2:7">
      <c r="B38" s="24" t="s">
        <v>15</v>
      </c>
      <c r="C38" s="30" t="s">
        <v>51</v>
      </c>
      <c r="D38" s="31" t="s">
        <v>43</v>
      </c>
      <c r="E38" s="33">
        <f>424.8/1000</f>
        <v>0.42480000000000001</v>
      </c>
      <c r="F38" s="31"/>
      <c r="G38" s="31"/>
    </row>
    <row r="39" spans="2:7">
      <c r="B39" s="24" t="s">
        <v>16</v>
      </c>
      <c r="C39" s="30" t="s">
        <v>77</v>
      </c>
      <c r="D39" s="31" t="s">
        <v>43</v>
      </c>
      <c r="E39" s="33">
        <f>271.2/1000</f>
        <v>0.2712</v>
      </c>
      <c r="F39" s="31"/>
      <c r="G39" s="31"/>
    </row>
    <row r="40" spans="2:7">
      <c r="B40" s="44" t="s">
        <v>53</v>
      </c>
      <c r="C40" s="21" t="s">
        <v>78</v>
      </c>
      <c r="D40" s="23" t="s">
        <v>47</v>
      </c>
      <c r="E40" s="22">
        <f>8*19</f>
        <v>152</v>
      </c>
      <c r="F40" s="23"/>
      <c r="G40" s="23"/>
    </row>
    <row r="41" spans="2:7">
      <c r="B41" s="24" t="s">
        <v>20</v>
      </c>
      <c r="C41" s="30" t="s">
        <v>79</v>
      </c>
      <c r="D41" s="31" t="s">
        <v>43</v>
      </c>
      <c r="E41" s="33">
        <f>6344/1000</f>
        <v>6.3440000000000003</v>
      </c>
      <c r="F41" s="31"/>
      <c r="G41" s="31"/>
    </row>
    <row r="42" spans="2:7">
      <c r="B42" s="24" t="s">
        <v>21</v>
      </c>
      <c r="C42" s="30" t="s">
        <v>76</v>
      </c>
      <c r="D42" s="31" t="s">
        <v>43</v>
      </c>
      <c r="E42" s="33">
        <f>9722.4/1000</f>
        <v>9.7224000000000004</v>
      </c>
      <c r="F42" s="31"/>
      <c r="G42" s="31"/>
    </row>
    <row r="43" spans="2:7">
      <c r="B43" s="24" t="s">
        <v>22</v>
      </c>
      <c r="C43" s="30" t="s">
        <v>56</v>
      </c>
      <c r="D43" s="31" t="s">
        <v>43</v>
      </c>
      <c r="E43" s="33">
        <f>163.2/1000</f>
        <v>0.16319999999999998</v>
      </c>
      <c r="F43" s="31"/>
      <c r="G43" s="31"/>
    </row>
    <row r="44" spans="2:7">
      <c r="B44" s="24" t="s">
        <v>23</v>
      </c>
      <c r="C44" s="30" t="s">
        <v>57</v>
      </c>
      <c r="D44" s="31" t="s">
        <v>43</v>
      </c>
      <c r="E44" s="33">
        <f>160.8/1000</f>
        <v>0.1608</v>
      </c>
      <c r="F44" s="31"/>
      <c r="G44" s="31"/>
    </row>
    <row r="45" spans="2:7">
      <c r="B45" s="24" t="s">
        <v>24</v>
      </c>
      <c r="C45" s="30" t="s">
        <v>51</v>
      </c>
      <c r="D45" s="31" t="s">
        <v>43</v>
      </c>
      <c r="E45" s="33">
        <f>424.8/1000</f>
        <v>0.42480000000000001</v>
      </c>
      <c r="F45" s="31"/>
      <c r="G45" s="31"/>
    </row>
    <row r="46" spans="2:7">
      <c r="B46" s="24" t="s">
        <v>25</v>
      </c>
      <c r="C46" s="30" t="s">
        <v>77</v>
      </c>
      <c r="D46" s="31" t="s">
        <v>43</v>
      </c>
      <c r="E46" s="33">
        <f>271.2/1000</f>
        <v>0.2712</v>
      </c>
      <c r="F46" s="31"/>
      <c r="G46" s="31"/>
    </row>
    <row r="47" spans="2:7">
      <c r="B47" s="44" t="s">
        <v>80</v>
      </c>
      <c r="C47" s="21" t="s">
        <v>81</v>
      </c>
      <c r="D47" s="23" t="s">
        <v>60</v>
      </c>
      <c r="E47" s="34">
        <f>5456.4/1000</f>
        <v>5.4563999999999995</v>
      </c>
      <c r="F47" s="23"/>
      <c r="G47" s="23"/>
    </row>
    <row r="48" spans="2:7">
      <c r="B48" s="24" t="s">
        <v>26</v>
      </c>
      <c r="C48" s="30" t="s">
        <v>61</v>
      </c>
      <c r="D48" s="31" t="s">
        <v>43</v>
      </c>
      <c r="E48" s="33">
        <f>4272/1000</f>
        <v>4.2720000000000002</v>
      </c>
      <c r="F48" s="31"/>
      <c r="G48" s="31"/>
    </row>
    <row r="49" spans="2:7">
      <c r="B49" s="24" t="s">
        <v>33</v>
      </c>
      <c r="C49" s="30" t="s">
        <v>62</v>
      </c>
      <c r="D49" s="31" t="s">
        <v>43</v>
      </c>
      <c r="E49" s="33">
        <f>798/1000</f>
        <v>0.79800000000000004</v>
      </c>
      <c r="F49" s="31"/>
      <c r="G49" s="31"/>
    </row>
    <row r="50" spans="2:7">
      <c r="B50" s="24" t="s">
        <v>34</v>
      </c>
      <c r="C50" s="30" t="s">
        <v>63</v>
      </c>
      <c r="D50" s="31" t="s">
        <v>43</v>
      </c>
      <c r="E50" s="33">
        <f>332.4/1000</f>
        <v>0.33239999999999997</v>
      </c>
      <c r="F50" s="31"/>
      <c r="G50" s="31"/>
    </row>
    <row r="51" spans="2:7">
      <c r="B51" s="24" t="s">
        <v>82</v>
      </c>
      <c r="C51" s="30" t="s">
        <v>83</v>
      </c>
      <c r="D51" s="31" t="s">
        <v>43</v>
      </c>
      <c r="E51" s="35">
        <f>1205.8/1000</f>
        <v>1.2058</v>
      </c>
      <c r="F51" s="31"/>
      <c r="G51" s="31"/>
    </row>
    <row r="52" spans="2:7">
      <c r="B52" s="24" t="s">
        <v>84</v>
      </c>
      <c r="C52" s="30" t="s">
        <v>85</v>
      </c>
      <c r="D52" s="31" t="s">
        <v>43</v>
      </c>
      <c r="E52" s="35">
        <f>450.2/1000</f>
        <v>0.45019999999999999</v>
      </c>
      <c r="F52" s="31"/>
      <c r="G52" s="31"/>
    </row>
    <row r="53" spans="2:7">
      <c r="B53" s="44" t="s">
        <v>64</v>
      </c>
      <c r="C53" s="21" t="s">
        <v>65</v>
      </c>
      <c r="D53" s="23" t="s">
        <v>60</v>
      </c>
      <c r="E53" s="34">
        <f>897.6/1000</f>
        <v>0.89760000000000006</v>
      </c>
      <c r="F53" s="23"/>
      <c r="G53" s="23"/>
    </row>
    <row r="54" spans="2:7">
      <c r="B54" s="24" t="s">
        <v>35</v>
      </c>
      <c r="C54" s="30" t="s">
        <v>66</v>
      </c>
      <c r="D54" s="31" t="s">
        <v>43</v>
      </c>
      <c r="E54" s="33">
        <f>746.4/1000</f>
        <v>0.74639999999999995</v>
      </c>
      <c r="F54" s="31"/>
      <c r="G54" s="31"/>
    </row>
    <row r="55" spans="2:7">
      <c r="B55" s="24" t="s">
        <v>67</v>
      </c>
      <c r="C55" s="30" t="s">
        <v>7</v>
      </c>
      <c r="D55" s="31" t="s">
        <v>43</v>
      </c>
      <c r="E55" s="33">
        <f>150.72/1000</f>
        <v>0.15071999999999999</v>
      </c>
      <c r="F55" s="31"/>
      <c r="G55" s="31"/>
    </row>
    <row r="56" spans="2:7">
      <c r="B56" s="24" t="s">
        <v>68</v>
      </c>
      <c r="C56" s="30" t="s">
        <v>8</v>
      </c>
      <c r="D56" s="31" t="s">
        <v>43</v>
      </c>
      <c r="E56" s="33">
        <f>62.5/1000</f>
        <v>6.25E-2</v>
      </c>
      <c r="F56" s="31"/>
      <c r="G56" s="31"/>
    </row>
    <row r="57" spans="2:7">
      <c r="B57" s="24" t="s">
        <v>69</v>
      </c>
      <c r="C57" s="30" t="s">
        <v>9</v>
      </c>
      <c r="D57" s="31" t="s">
        <v>43</v>
      </c>
      <c r="E57" s="33">
        <f>11.81/1000</f>
        <v>1.1810000000000001E-2</v>
      </c>
      <c r="F57" s="31"/>
      <c r="G57" s="31"/>
    </row>
    <row r="58" spans="2:7">
      <c r="B58" s="24" t="s">
        <v>70</v>
      </c>
      <c r="C58" s="30" t="s">
        <v>10</v>
      </c>
      <c r="D58" s="31" t="s">
        <v>43</v>
      </c>
      <c r="E58" s="33">
        <f>6.144/1000</f>
        <v>6.1440000000000002E-3</v>
      </c>
      <c r="F58" s="31"/>
      <c r="G58" s="31"/>
    </row>
    <row r="59" spans="2:7">
      <c r="B59" s="44" t="s">
        <v>71</v>
      </c>
      <c r="C59" s="21" t="s">
        <v>72</v>
      </c>
      <c r="D59" s="23" t="s">
        <v>39</v>
      </c>
      <c r="E59" s="36">
        <v>661.2</v>
      </c>
      <c r="F59" s="23"/>
      <c r="G59" s="23"/>
    </row>
    <row r="60" spans="2:7" ht="31.5">
      <c r="B60" s="24" t="s">
        <v>36</v>
      </c>
      <c r="C60" s="30" t="s">
        <v>73</v>
      </c>
      <c r="D60" s="28" t="s">
        <v>6</v>
      </c>
      <c r="E60" s="31">
        <f>661.2*0.475</f>
        <v>314.07</v>
      </c>
      <c r="F60" s="28"/>
      <c r="G60" s="28"/>
    </row>
    <row r="61" spans="2:7">
      <c r="B61" s="48"/>
      <c r="C61" s="20" t="s">
        <v>86</v>
      </c>
      <c r="D61" s="47"/>
      <c r="E61" s="47"/>
      <c r="F61" s="47"/>
      <c r="G61" s="47"/>
    </row>
    <row r="62" spans="2:7">
      <c r="B62" s="44" t="s">
        <v>45</v>
      </c>
      <c r="C62" s="21" t="s">
        <v>87</v>
      </c>
      <c r="D62" s="23" t="s">
        <v>60</v>
      </c>
      <c r="E62" s="36">
        <f>66051/1000</f>
        <v>66.051000000000002</v>
      </c>
      <c r="F62" s="23"/>
      <c r="G62" s="23"/>
    </row>
    <row r="63" spans="2:7">
      <c r="B63" s="24" t="s">
        <v>11</v>
      </c>
      <c r="C63" s="30" t="s">
        <v>88</v>
      </c>
      <c r="D63" s="32" t="s">
        <v>43</v>
      </c>
      <c r="E63" s="37">
        <f>55159.38/1000</f>
        <v>55.159379999999999</v>
      </c>
      <c r="F63" s="32"/>
      <c r="G63" s="32"/>
    </row>
    <row r="64" spans="2:7">
      <c r="B64" s="24" t="s">
        <v>12</v>
      </c>
      <c r="C64" s="30" t="s">
        <v>89</v>
      </c>
      <c r="D64" s="32" t="s">
        <v>43</v>
      </c>
      <c r="E64" s="37">
        <f>1806.84/1000</f>
        <v>1.80684</v>
      </c>
      <c r="F64" s="32"/>
      <c r="G64" s="32"/>
    </row>
    <row r="65" spans="2:7">
      <c r="B65" s="24" t="s">
        <v>13</v>
      </c>
      <c r="C65" s="30" t="s">
        <v>89</v>
      </c>
      <c r="D65" s="32" t="s">
        <v>43</v>
      </c>
      <c r="E65" s="37">
        <f>1032.48/1000</f>
        <v>1.0324800000000001</v>
      </c>
      <c r="F65" s="32"/>
      <c r="G65" s="32"/>
    </row>
    <row r="66" spans="2:7">
      <c r="B66" s="24" t="s">
        <v>14</v>
      </c>
      <c r="C66" s="30" t="s">
        <v>90</v>
      </c>
      <c r="D66" s="32" t="s">
        <v>43</v>
      </c>
      <c r="E66" s="37">
        <f>3898.2/1000</f>
        <v>3.8981999999999997</v>
      </c>
      <c r="F66" s="32"/>
      <c r="G66" s="32"/>
    </row>
    <row r="67" spans="2:7">
      <c r="B67" s="24" t="s">
        <v>15</v>
      </c>
      <c r="C67" s="30" t="s">
        <v>91</v>
      </c>
      <c r="D67" s="32" t="s">
        <v>43</v>
      </c>
      <c r="E67" s="37">
        <f>2599.2/1000</f>
        <v>2.5991999999999997</v>
      </c>
      <c r="F67" s="32"/>
      <c r="G67" s="32"/>
    </row>
    <row r="68" spans="2:7">
      <c r="B68" s="24" t="s">
        <v>16</v>
      </c>
      <c r="C68" s="30" t="s">
        <v>27</v>
      </c>
      <c r="D68" s="32" t="s">
        <v>92</v>
      </c>
      <c r="E68" s="38">
        <v>1200</v>
      </c>
      <c r="F68" s="32"/>
      <c r="G68" s="32"/>
    </row>
    <row r="69" spans="2:7">
      <c r="B69" s="24" t="s">
        <v>17</v>
      </c>
      <c r="C69" s="30" t="s">
        <v>28</v>
      </c>
      <c r="D69" s="32" t="s">
        <v>92</v>
      </c>
      <c r="E69" s="38">
        <v>1200</v>
      </c>
      <c r="F69" s="32"/>
      <c r="G69" s="32"/>
    </row>
    <row r="70" spans="2:7">
      <c r="B70" s="24" t="s">
        <v>18</v>
      </c>
      <c r="C70" s="30" t="s">
        <v>10</v>
      </c>
      <c r="D70" s="32" t="s">
        <v>92</v>
      </c>
      <c r="E70" s="38">
        <v>2400</v>
      </c>
      <c r="F70" s="32"/>
      <c r="G70" s="32"/>
    </row>
    <row r="71" spans="2:7">
      <c r="B71" s="44" t="s">
        <v>53</v>
      </c>
      <c r="C71" s="21" t="s">
        <v>93</v>
      </c>
      <c r="D71" s="23" t="s">
        <v>39</v>
      </c>
      <c r="E71" s="36">
        <v>735</v>
      </c>
      <c r="F71" s="23"/>
      <c r="G71" s="23"/>
    </row>
    <row r="72" spans="2:7" ht="31.5">
      <c r="B72" s="24" t="s">
        <v>20</v>
      </c>
      <c r="C72" s="30" t="s">
        <v>73</v>
      </c>
      <c r="D72" s="28" t="s">
        <v>6</v>
      </c>
      <c r="E72" s="32">
        <f>735*0.475</f>
        <v>349.125</v>
      </c>
      <c r="F72" s="28"/>
      <c r="G72" s="28"/>
    </row>
    <row r="73" spans="2:7">
      <c r="B73" s="48"/>
      <c r="C73" s="20" t="s">
        <v>29</v>
      </c>
      <c r="D73" s="23"/>
      <c r="E73" s="22"/>
      <c r="F73" s="23"/>
      <c r="G73" s="23"/>
    </row>
    <row r="74" spans="2:7">
      <c r="B74" s="44" t="s">
        <v>45</v>
      </c>
      <c r="C74" s="21" t="s">
        <v>94</v>
      </c>
      <c r="D74" s="23" t="s">
        <v>92</v>
      </c>
      <c r="E74" s="22">
        <v>18</v>
      </c>
      <c r="F74" s="23"/>
      <c r="G74" s="23"/>
    </row>
    <row r="75" spans="2:7">
      <c r="B75" s="24" t="s">
        <v>11</v>
      </c>
      <c r="C75" s="30" t="s">
        <v>30</v>
      </c>
      <c r="D75" s="32" t="s">
        <v>92</v>
      </c>
      <c r="E75" s="39">
        <v>18</v>
      </c>
      <c r="F75" s="32"/>
      <c r="G75" s="32"/>
    </row>
    <row r="76" spans="2:7">
      <c r="B76" s="24" t="s">
        <v>12</v>
      </c>
      <c r="C76" s="30" t="s">
        <v>95</v>
      </c>
      <c r="D76" s="32" t="s">
        <v>43</v>
      </c>
      <c r="E76" s="40">
        <f>17/1000</f>
        <v>1.7000000000000001E-2</v>
      </c>
      <c r="F76" s="32"/>
      <c r="G76" s="32"/>
    </row>
    <row r="77" spans="2:7">
      <c r="B77" s="24" t="s">
        <v>13</v>
      </c>
      <c r="C77" s="30" t="s">
        <v>96</v>
      </c>
      <c r="D77" s="32" t="s">
        <v>38</v>
      </c>
      <c r="E77" s="39">
        <v>1.9</v>
      </c>
      <c r="F77" s="32"/>
      <c r="G77" s="32"/>
    </row>
    <row r="78" spans="2:7">
      <c r="B78" s="24" t="s">
        <v>14</v>
      </c>
      <c r="C78" s="30" t="s">
        <v>97</v>
      </c>
      <c r="D78" s="32" t="s">
        <v>92</v>
      </c>
      <c r="E78" s="39">
        <v>36</v>
      </c>
      <c r="F78" s="32"/>
      <c r="G78" s="32"/>
    </row>
    <row r="79" spans="2:7">
      <c r="B79" s="24" t="s">
        <v>15</v>
      </c>
      <c r="C79" s="30" t="s">
        <v>9</v>
      </c>
      <c r="D79" s="32" t="s">
        <v>92</v>
      </c>
      <c r="E79" s="39">
        <v>72</v>
      </c>
      <c r="F79" s="32"/>
      <c r="G79" s="32"/>
    </row>
    <row r="80" spans="2:7">
      <c r="B80" s="24" t="s">
        <v>16</v>
      </c>
      <c r="C80" s="30" t="s">
        <v>10</v>
      </c>
      <c r="D80" s="32" t="s">
        <v>92</v>
      </c>
      <c r="E80" s="39">
        <v>36</v>
      </c>
      <c r="F80" s="32"/>
      <c r="G80" s="32"/>
    </row>
    <row r="81" spans="2:7">
      <c r="B81" s="48"/>
      <c r="C81" s="20" t="s">
        <v>31</v>
      </c>
      <c r="D81" s="47"/>
      <c r="E81" s="47"/>
      <c r="F81" s="47"/>
      <c r="G81" s="47"/>
    </row>
    <row r="82" spans="2:7">
      <c r="B82" s="44" t="s">
        <v>45</v>
      </c>
      <c r="C82" s="21" t="s">
        <v>98</v>
      </c>
      <c r="D82" s="23" t="s">
        <v>60</v>
      </c>
      <c r="E82" s="41">
        <f>3148.4/1000</f>
        <v>3.1484000000000001</v>
      </c>
      <c r="F82" s="23"/>
      <c r="G82" s="23"/>
    </row>
    <row r="83" spans="2:7">
      <c r="B83" s="24" t="s">
        <v>11</v>
      </c>
      <c r="C83" s="30" t="s">
        <v>99</v>
      </c>
      <c r="D83" s="31" t="s">
        <v>43</v>
      </c>
      <c r="E83" s="42">
        <f>1018.4/1000</f>
        <v>1.0184</v>
      </c>
      <c r="F83" s="31"/>
      <c r="G83" s="31"/>
    </row>
    <row r="84" spans="2:7">
      <c r="B84" s="24" t="s">
        <v>12</v>
      </c>
      <c r="C84" s="30" t="s">
        <v>100</v>
      </c>
      <c r="D84" s="31" t="s">
        <v>43</v>
      </c>
      <c r="E84" s="42">
        <f>1771.2/1000</f>
        <v>1.7712000000000001</v>
      </c>
      <c r="F84" s="31"/>
      <c r="G84" s="31"/>
    </row>
    <row r="85" spans="2:7">
      <c r="B85" s="24" t="s">
        <v>13</v>
      </c>
      <c r="C85" s="30" t="s">
        <v>101</v>
      </c>
      <c r="D85" s="31" t="s">
        <v>43</v>
      </c>
      <c r="E85" s="42">
        <f>226.1/1000</f>
        <v>0.2261</v>
      </c>
      <c r="F85" s="31"/>
      <c r="G85" s="31"/>
    </row>
    <row r="86" spans="2:7">
      <c r="B86" s="24" t="s">
        <v>14</v>
      </c>
      <c r="C86" s="30" t="s">
        <v>102</v>
      </c>
      <c r="D86" s="31" t="s">
        <v>43</v>
      </c>
      <c r="E86" s="42">
        <f>33.9/1000</f>
        <v>3.39E-2</v>
      </c>
      <c r="F86" s="31"/>
      <c r="G86" s="31"/>
    </row>
    <row r="87" spans="2:7">
      <c r="B87" s="24" t="s">
        <v>15</v>
      </c>
      <c r="C87" s="30" t="s">
        <v>32</v>
      </c>
      <c r="D87" s="31" t="s">
        <v>92</v>
      </c>
      <c r="E87" s="28">
        <v>72</v>
      </c>
      <c r="F87" s="31"/>
      <c r="G87" s="31"/>
    </row>
    <row r="88" spans="2:7">
      <c r="B88" s="24" t="s">
        <v>16</v>
      </c>
      <c r="C88" s="30" t="s">
        <v>9</v>
      </c>
      <c r="D88" s="31" t="s">
        <v>92</v>
      </c>
      <c r="E88" s="28">
        <v>72</v>
      </c>
      <c r="F88" s="31"/>
      <c r="G88" s="31"/>
    </row>
    <row r="89" spans="2:7">
      <c r="B89" s="24" t="s">
        <v>17</v>
      </c>
      <c r="C89" s="30" t="s">
        <v>10</v>
      </c>
      <c r="D89" s="31" t="s">
        <v>92</v>
      </c>
      <c r="E89" s="28">
        <v>72</v>
      </c>
      <c r="F89" s="31"/>
      <c r="G89" s="31"/>
    </row>
    <row r="90" spans="2:7">
      <c r="B90" s="24" t="s">
        <v>18</v>
      </c>
      <c r="C90" s="30" t="s">
        <v>103</v>
      </c>
      <c r="D90" s="31" t="s">
        <v>60</v>
      </c>
      <c r="E90" s="28">
        <v>0.9</v>
      </c>
      <c r="F90" s="31"/>
      <c r="G90" s="31"/>
    </row>
    <row r="91" spans="2:7">
      <c r="B91" s="44" t="s">
        <v>53</v>
      </c>
      <c r="C91" s="21" t="s">
        <v>93</v>
      </c>
      <c r="D91" s="23" t="s">
        <v>39</v>
      </c>
      <c r="E91" s="36">
        <v>120</v>
      </c>
      <c r="F91" s="23"/>
      <c r="G91" s="23"/>
    </row>
    <row r="92" spans="2:7" ht="31.5">
      <c r="B92" s="24" t="s">
        <v>20</v>
      </c>
      <c r="C92" s="30" t="s">
        <v>73</v>
      </c>
      <c r="D92" s="31" t="s">
        <v>6</v>
      </c>
      <c r="E92" s="28">
        <f>120*0.475</f>
        <v>57</v>
      </c>
      <c r="F92" s="31"/>
      <c r="G92" s="31"/>
    </row>
    <row r="93" spans="2:7">
      <c r="B93" s="48"/>
      <c r="C93" s="20" t="s">
        <v>104</v>
      </c>
      <c r="D93" s="47"/>
      <c r="E93" s="47"/>
      <c r="F93" s="47"/>
      <c r="G93" s="47"/>
    </row>
    <row r="94" spans="2:7">
      <c r="B94" s="44" t="s">
        <v>45</v>
      </c>
      <c r="C94" s="21" t="s">
        <v>105</v>
      </c>
      <c r="D94" s="23" t="s">
        <v>60</v>
      </c>
      <c r="E94" s="41">
        <f>462.28/1000</f>
        <v>0.46227999999999997</v>
      </c>
      <c r="F94" s="23"/>
      <c r="G94" s="23"/>
    </row>
    <row r="95" spans="2:7">
      <c r="B95" s="24" t="s">
        <v>11</v>
      </c>
      <c r="C95" s="30" t="s">
        <v>106</v>
      </c>
      <c r="D95" s="31" t="s">
        <v>43</v>
      </c>
      <c r="E95" s="42">
        <f>163.8/1000</f>
        <v>0.1638</v>
      </c>
      <c r="F95" s="31"/>
      <c r="G95" s="31"/>
    </row>
    <row r="96" spans="2:7">
      <c r="B96" s="24" t="s">
        <v>12</v>
      </c>
      <c r="C96" s="30" t="s">
        <v>107</v>
      </c>
      <c r="D96" s="31" t="s">
        <v>43</v>
      </c>
      <c r="E96" s="42">
        <f>148.2/1000</f>
        <v>0.1482</v>
      </c>
      <c r="F96" s="31"/>
      <c r="G96" s="31"/>
    </row>
    <row r="97" spans="2:7">
      <c r="B97" s="24" t="s">
        <v>13</v>
      </c>
      <c r="C97" s="30" t="s">
        <v>108</v>
      </c>
      <c r="D97" s="31" t="s">
        <v>43</v>
      </c>
      <c r="E97" s="42">
        <f>41.6/1000</f>
        <v>4.1599999999999998E-2</v>
      </c>
      <c r="F97" s="31"/>
      <c r="G97" s="31"/>
    </row>
    <row r="98" spans="2:7">
      <c r="B98" s="24" t="s">
        <v>14</v>
      </c>
      <c r="C98" s="30" t="s">
        <v>109</v>
      </c>
      <c r="D98" s="31" t="s">
        <v>43</v>
      </c>
      <c r="E98" s="42">
        <f>104/1000</f>
        <v>0.104</v>
      </c>
      <c r="F98" s="31"/>
      <c r="G98" s="31"/>
    </row>
    <row r="99" spans="2:7">
      <c r="B99" s="44" t="s">
        <v>53</v>
      </c>
      <c r="C99" s="21" t="s">
        <v>110</v>
      </c>
      <c r="D99" s="23" t="s">
        <v>60</v>
      </c>
      <c r="E99" s="41">
        <f>26.52/1000</f>
        <v>2.6519999999999998E-2</v>
      </c>
      <c r="F99" s="23"/>
      <c r="G99" s="23"/>
    </row>
    <row r="100" spans="2:7">
      <c r="B100" s="24" t="s">
        <v>20</v>
      </c>
      <c r="C100" s="30" t="s">
        <v>111</v>
      </c>
      <c r="D100" s="31" t="s">
        <v>43</v>
      </c>
      <c r="E100" s="42">
        <f>15.6/1000</f>
        <v>1.5599999999999999E-2</v>
      </c>
      <c r="F100" s="31"/>
      <c r="G100" s="31"/>
    </row>
    <row r="101" spans="2:7">
      <c r="B101" s="24" t="s">
        <v>21</v>
      </c>
      <c r="C101" s="30" t="s">
        <v>112</v>
      </c>
      <c r="D101" s="31" t="s">
        <v>43</v>
      </c>
      <c r="E101" s="42">
        <f>10.4/1000</f>
        <v>1.04E-2</v>
      </c>
      <c r="F101" s="31"/>
      <c r="G101" s="31"/>
    </row>
    <row r="102" spans="2:7">
      <c r="B102" s="44" t="s">
        <v>80</v>
      </c>
      <c r="C102" s="21" t="s">
        <v>113</v>
      </c>
      <c r="D102" s="23" t="s">
        <v>60</v>
      </c>
      <c r="E102" s="41">
        <f>237.6/1000</f>
        <v>0.23760000000000001</v>
      </c>
      <c r="F102" s="23"/>
      <c r="G102" s="23"/>
    </row>
    <row r="103" spans="2:7">
      <c r="B103" s="24" t="s">
        <v>26</v>
      </c>
      <c r="C103" s="30" t="s">
        <v>114</v>
      </c>
      <c r="D103" s="31" t="s">
        <v>43</v>
      </c>
      <c r="E103" s="42">
        <f>237.6/1000</f>
        <v>0.23760000000000001</v>
      </c>
      <c r="F103" s="31"/>
      <c r="G103" s="31"/>
    </row>
    <row r="104" spans="2:7">
      <c r="B104" s="44" t="s">
        <v>64</v>
      </c>
      <c r="C104" s="21" t="s">
        <v>115</v>
      </c>
      <c r="D104" s="23" t="s">
        <v>47</v>
      </c>
      <c r="E104" s="22">
        <f>26*8</f>
        <v>208</v>
      </c>
      <c r="F104" s="23"/>
      <c r="G104" s="23"/>
    </row>
    <row r="105" spans="2:7">
      <c r="B105" s="24" t="s">
        <v>35</v>
      </c>
      <c r="C105" s="30" t="s">
        <v>116</v>
      </c>
      <c r="D105" s="31" t="s">
        <v>43</v>
      </c>
      <c r="E105" s="33">
        <f>18512/1000</f>
        <v>18.512</v>
      </c>
      <c r="F105" s="31"/>
      <c r="G105" s="31"/>
    </row>
    <row r="106" spans="2:7">
      <c r="B106" s="44" t="s">
        <v>71</v>
      </c>
      <c r="C106" s="21" t="s">
        <v>117</v>
      </c>
      <c r="D106" s="23" t="s">
        <v>38</v>
      </c>
      <c r="E106" s="22">
        <v>4</v>
      </c>
      <c r="F106" s="23"/>
      <c r="G106" s="23"/>
    </row>
    <row r="107" spans="2:7">
      <c r="B107" s="24" t="s">
        <v>36</v>
      </c>
      <c r="C107" s="30" t="s">
        <v>118</v>
      </c>
      <c r="D107" s="31" t="s">
        <v>60</v>
      </c>
      <c r="E107" s="28">
        <v>8</v>
      </c>
      <c r="F107" s="31"/>
      <c r="G107" s="31"/>
    </row>
    <row r="108" spans="2:7">
      <c r="B108" s="44" t="s">
        <v>119</v>
      </c>
      <c r="C108" s="21" t="s">
        <v>120</v>
      </c>
      <c r="D108" s="23" t="s">
        <v>38</v>
      </c>
      <c r="E108" s="22">
        <v>3.2</v>
      </c>
      <c r="F108" s="23"/>
      <c r="G108" s="23"/>
    </row>
    <row r="109" spans="2:7">
      <c r="B109" s="24" t="s">
        <v>37</v>
      </c>
      <c r="C109" s="30" t="s">
        <v>121</v>
      </c>
      <c r="D109" s="31" t="s">
        <v>92</v>
      </c>
      <c r="E109" s="43">
        <v>6</v>
      </c>
      <c r="F109" s="31"/>
      <c r="G109" s="31"/>
    </row>
    <row r="110" spans="2:7">
      <c r="B110" s="44" t="s">
        <v>122</v>
      </c>
      <c r="C110" s="21" t="s">
        <v>123</v>
      </c>
      <c r="D110" s="23" t="s">
        <v>60</v>
      </c>
      <c r="E110" s="41">
        <f>1171/1000</f>
        <v>1.171</v>
      </c>
      <c r="F110" s="23"/>
      <c r="G110" s="23"/>
    </row>
    <row r="111" spans="2:7">
      <c r="B111" s="24" t="s">
        <v>124</v>
      </c>
      <c r="C111" s="30" t="s">
        <v>125</v>
      </c>
      <c r="D111" s="31" t="s">
        <v>43</v>
      </c>
      <c r="E111" s="42">
        <f>915.84/1000</f>
        <v>0.91583999999999999</v>
      </c>
      <c r="F111" s="31"/>
      <c r="G111" s="31"/>
    </row>
    <row r="112" spans="2:7">
      <c r="B112" s="24" t="s">
        <v>126</v>
      </c>
      <c r="C112" s="30" t="s">
        <v>40</v>
      </c>
      <c r="D112" s="31" t="s">
        <v>43</v>
      </c>
      <c r="E112" s="42">
        <f>52.08/1000</f>
        <v>5.2080000000000001E-2</v>
      </c>
      <c r="F112" s="31"/>
      <c r="G112" s="31"/>
    </row>
    <row r="113" spans="1:16">
      <c r="B113" s="24" t="s">
        <v>127</v>
      </c>
      <c r="C113" s="30" t="s">
        <v>41</v>
      </c>
      <c r="D113" s="31" t="s">
        <v>43</v>
      </c>
      <c r="E113" s="42">
        <f>184.52/1000</f>
        <v>0.18452000000000002</v>
      </c>
      <c r="F113" s="31"/>
      <c r="G113" s="31"/>
    </row>
    <row r="114" spans="1:16">
      <c r="B114" s="24" t="s">
        <v>128</v>
      </c>
      <c r="C114" s="30" t="s">
        <v>42</v>
      </c>
      <c r="D114" s="31" t="s">
        <v>43</v>
      </c>
      <c r="E114" s="42">
        <f>6.84/1000</f>
        <v>6.8399999999999997E-3</v>
      </c>
      <c r="F114" s="31"/>
      <c r="G114" s="31"/>
    </row>
    <row r="115" spans="1:16">
      <c r="B115" s="24" t="s">
        <v>129</v>
      </c>
      <c r="C115" s="21" t="s">
        <v>130</v>
      </c>
      <c r="D115" s="31" t="s">
        <v>38</v>
      </c>
      <c r="E115" s="28">
        <v>1</v>
      </c>
      <c r="F115" s="31"/>
      <c r="G115" s="31"/>
      <c r="H115" s="15"/>
      <c r="I115" s="16"/>
    </row>
    <row r="116" spans="1:16">
      <c r="A116" s="17"/>
      <c r="B116" s="24" t="s">
        <v>131</v>
      </c>
      <c r="C116" s="30" t="s">
        <v>103</v>
      </c>
      <c r="D116" s="31" t="s">
        <v>60</v>
      </c>
      <c r="E116" s="28">
        <v>1.8</v>
      </c>
      <c r="F116" s="31"/>
      <c r="G116" s="31"/>
      <c r="H116" s="18"/>
      <c r="I116" s="19"/>
      <c r="J116" s="19"/>
      <c r="M116" s="51"/>
      <c r="N116" s="51"/>
      <c r="O116" s="51"/>
      <c r="P116" s="51"/>
    </row>
    <row r="117" spans="1:16">
      <c r="B117" s="44" t="s">
        <v>132</v>
      </c>
      <c r="C117" s="21" t="s">
        <v>133</v>
      </c>
      <c r="D117" s="23" t="s">
        <v>38</v>
      </c>
      <c r="E117" s="22">
        <v>10.8</v>
      </c>
      <c r="F117" s="23"/>
      <c r="G117" s="23"/>
    </row>
    <row r="118" spans="1:16">
      <c r="B118" s="24" t="s">
        <v>134</v>
      </c>
      <c r="C118" s="30" t="s">
        <v>135</v>
      </c>
      <c r="D118" s="31" t="s">
        <v>38</v>
      </c>
      <c r="E118" s="28">
        <v>10.8</v>
      </c>
      <c r="F118" s="31"/>
      <c r="G118" s="31"/>
    </row>
    <row r="119" spans="1:16">
      <c r="B119" s="24" t="s">
        <v>136</v>
      </c>
      <c r="C119" s="30" t="s">
        <v>137</v>
      </c>
      <c r="D119" s="31" t="s">
        <v>43</v>
      </c>
      <c r="E119" s="33">
        <v>9.6000000000000002E-2</v>
      </c>
      <c r="F119" s="31"/>
      <c r="G119" s="31"/>
    </row>
    <row r="120" spans="1:16">
      <c r="B120" s="24" t="s">
        <v>138</v>
      </c>
      <c r="C120" s="30" t="s">
        <v>139</v>
      </c>
      <c r="D120" s="31" t="s">
        <v>43</v>
      </c>
      <c r="E120" s="33">
        <v>0.59599999999999997</v>
      </c>
      <c r="F120" s="31"/>
      <c r="G120" s="31"/>
    </row>
    <row r="121" spans="1:16">
      <c r="B121" s="24" t="s">
        <v>140</v>
      </c>
      <c r="C121" s="30" t="s">
        <v>141</v>
      </c>
      <c r="D121" s="31" t="s">
        <v>43</v>
      </c>
      <c r="E121" s="33">
        <v>1.8939999999999999</v>
      </c>
      <c r="F121" s="31"/>
      <c r="G121" s="31"/>
    </row>
    <row r="122" spans="1:16">
      <c r="B122" s="24" t="s">
        <v>142</v>
      </c>
      <c r="C122" s="30" t="s">
        <v>44</v>
      </c>
      <c r="D122" s="31" t="s">
        <v>43</v>
      </c>
      <c r="E122" s="33">
        <v>0.155</v>
      </c>
      <c r="F122" s="31"/>
      <c r="G122" s="31"/>
    </row>
    <row r="123" spans="1:16">
      <c r="B123" s="44" t="s">
        <v>143</v>
      </c>
      <c r="C123" s="21" t="s">
        <v>144</v>
      </c>
      <c r="D123" s="22" t="s">
        <v>43</v>
      </c>
      <c r="E123" s="34">
        <f>9.24/1000</f>
        <v>9.2399999999999999E-3</v>
      </c>
      <c r="F123" s="22"/>
      <c r="G123" s="22"/>
    </row>
    <row r="124" spans="1:16">
      <c r="B124" s="44" t="s">
        <v>145</v>
      </c>
      <c r="C124" s="21" t="s">
        <v>146</v>
      </c>
      <c r="D124" s="23" t="s">
        <v>39</v>
      </c>
      <c r="E124" s="22">
        <v>9.4</v>
      </c>
      <c r="F124" s="23"/>
      <c r="G124" s="23"/>
    </row>
    <row r="125" spans="1:16">
      <c r="B125" s="44" t="s">
        <v>147</v>
      </c>
      <c r="C125" s="21" t="s">
        <v>93</v>
      </c>
      <c r="D125" s="23" t="s">
        <v>39</v>
      </c>
      <c r="E125" s="22">
        <v>524.29999999999995</v>
      </c>
      <c r="F125" s="23"/>
      <c r="G125" s="23"/>
    </row>
    <row r="126" spans="1:16" ht="31.5">
      <c r="B126" s="24" t="s">
        <v>148</v>
      </c>
      <c r="C126" s="30" t="s">
        <v>73</v>
      </c>
      <c r="D126" s="31" t="s">
        <v>6</v>
      </c>
      <c r="E126" s="28">
        <f>524*0.475</f>
        <v>248.89999999999998</v>
      </c>
      <c r="F126" s="31"/>
      <c r="G126" s="31"/>
    </row>
    <row r="127" spans="1:16">
      <c r="B127" s="44" t="s">
        <v>149</v>
      </c>
      <c r="C127" s="21" t="s">
        <v>150</v>
      </c>
      <c r="D127" s="23" t="s">
        <v>39</v>
      </c>
      <c r="E127" s="22">
        <v>103.3</v>
      </c>
      <c r="F127" s="23"/>
      <c r="G127" s="23"/>
    </row>
    <row r="128" spans="1:16">
      <c r="B128" s="44" t="s">
        <v>151</v>
      </c>
      <c r="C128" s="21" t="s">
        <v>152</v>
      </c>
      <c r="D128" s="22" t="s">
        <v>38</v>
      </c>
      <c r="E128" s="22">
        <v>2.58</v>
      </c>
      <c r="F128" s="22"/>
      <c r="G128" s="22"/>
    </row>
    <row r="129" spans="1:8" ht="151.5" customHeight="1">
      <c r="A129" s="53" t="s">
        <v>157</v>
      </c>
      <c r="B129" s="53"/>
      <c r="C129" s="53"/>
      <c r="D129" s="53"/>
      <c r="E129" s="53"/>
      <c r="F129" s="53"/>
      <c r="G129" s="53"/>
    </row>
    <row r="130" spans="1:8">
      <c r="A130" s="54" t="s">
        <v>158</v>
      </c>
      <c r="B130" s="54"/>
      <c r="C130" s="54"/>
      <c r="D130" s="54"/>
      <c r="E130" s="54"/>
      <c r="F130" s="54"/>
      <c r="G130" s="54"/>
      <c r="H130" s="54"/>
    </row>
  </sheetData>
  <mergeCells count="6">
    <mergeCell ref="A130:H130"/>
    <mergeCell ref="B1:G1"/>
    <mergeCell ref="M116:P116"/>
    <mergeCell ref="B2:G2"/>
    <mergeCell ref="B3:G3"/>
    <mergeCell ref="A129:G129"/>
  </mergeCells>
  <phoneticPr fontId="14" type="noConversion"/>
  <printOptions horizontalCentered="1"/>
  <pageMargins left="0.23622047244094491" right="0.23622047244094491" top="0" bottom="0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2025-03-26T07:23:51Z</cp:lastPrinted>
  <dcterms:created xsi:type="dcterms:W3CDTF">2015-06-05T18:19:34Z</dcterms:created>
  <dcterms:modified xsi:type="dcterms:W3CDTF">2025-05-20T08:50:54Z</dcterms:modified>
</cp:coreProperties>
</file>